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A_3A_5A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64" i="1"/>
  <c r="H36" i="1" l="1"/>
  <c r="D36" i="3" s="1"/>
  <c r="J264" i="1"/>
  <c r="I83" i="1"/>
  <c r="E83" i="3" s="1"/>
  <c r="J200" i="1"/>
  <c r="J342" i="1"/>
  <c r="H78" i="1"/>
  <c r="D78" i="3" s="1"/>
  <c r="I175" i="1"/>
  <c r="E175" i="3" s="1"/>
  <c r="J68" i="1"/>
  <c r="J232" i="1"/>
  <c r="J46" i="1"/>
  <c r="H314" i="1"/>
  <c r="D314" i="3" s="1"/>
  <c r="J214" i="1"/>
  <c r="H4" i="1"/>
  <c r="D4" i="3" s="1"/>
  <c r="I303" i="1"/>
  <c r="E303" i="3" s="1"/>
  <c r="H118" i="1"/>
  <c r="D118" i="3" s="1"/>
  <c r="J292" i="1"/>
  <c r="J196" i="1"/>
  <c r="J100" i="1"/>
  <c r="H286" i="1"/>
  <c r="D286" i="3" s="1"/>
  <c r="H186" i="1"/>
  <c r="D186" i="3" s="1"/>
  <c r="J86" i="1"/>
  <c r="H334" i="1"/>
  <c r="D334" i="3" s="1"/>
  <c r="H246" i="1"/>
  <c r="D246" i="3" s="1"/>
  <c r="H158" i="1"/>
  <c r="D158" i="3" s="1"/>
  <c r="H58" i="1"/>
  <c r="D58" i="3" s="1"/>
  <c r="J324" i="1"/>
  <c r="I147" i="1"/>
  <c r="E147" i="3" s="1"/>
  <c r="J136" i="1"/>
  <c r="H206" i="1"/>
  <c r="D206" i="3" s="1"/>
  <c r="J104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L111" i="3" s="1"/>
  <c r="F120" i="3"/>
  <c r="F330" i="3"/>
  <c r="L91" i="3" s="1"/>
  <c r="F117" i="3"/>
  <c r="F353" i="3"/>
  <c r="F155" i="3"/>
  <c r="F65" i="3"/>
  <c r="F204" i="3"/>
  <c r="F243" i="3"/>
  <c r="L4" i="3" s="1"/>
  <c r="F253" i="3"/>
  <c r="L14" i="3" s="1"/>
  <c r="F44" i="3"/>
  <c r="F228" i="3"/>
  <c r="F60" i="3"/>
  <c r="F189" i="3"/>
  <c r="F195" i="3"/>
  <c r="F333" i="3"/>
  <c r="F275" i="3"/>
  <c r="L36" i="3" s="1"/>
  <c r="F218" i="3"/>
  <c r="F272" i="3"/>
  <c r="F227" i="3"/>
  <c r="F334" i="3"/>
  <c r="F66" i="3"/>
  <c r="F217" i="3"/>
  <c r="F94" i="3"/>
  <c r="F232" i="3"/>
  <c r="F249" i="3"/>
  <c r="F319" i="3"/>
  <c r="L80" i="3" s="1"/>
  <c r="F127" i="3"/>
  <c r="F47" i="3"/>
  <c r="F346" i="3"/>
  <c r="F194" i="3"/>
  <c r="F153" i="3"/>
  <c r="F208" i="3"/>
  <c r="F337" i="3"/>
  <c r="L98" i="3" s="1"/>
  <c r="F73" i="3"/>
  <c r="F135" i="3"/>
  <c r="F294" i="3"/>
  <c r="F179" i="3"/>
  <c r="F147" i="3"/>
  <c r="F314" i="3"/>
  <c r="F295" i="3"/>
  <c r="F157" i="3"/>
  <c r="F40" i="3"/>
  <c r="F144" i="3"/>
  <c r="F327" i="3"/>
  <c r="F324" i="3"/>
  <c r="F352" i="3"/>
  <c r="F201" i="3"/>
  <c r="F141" i="3"/>
  <c r="F131" i="3"/>
  <c r="F93" i="3"/>
  <c r="F33" i="3"/>
  <c r="F357" i="3"/>
  <c r="F82" i="3"/>
  <c r="F76" i="3"/>
  <c r="F168" i="3"/>
  <c r="F307" i="3"/>
  <c r="F230" i="3"/>
  <c r="F112" i="3"/>
  <c r="F284" i="3"/>
  <c r="F338" i="3"/>
  <c r="F209" i="3"/>
  <c r="F287" i="3"/>
  <c r="F61" i="3"/>
  <c r="F192" i="3"/>
  <c r="F41" i="3"/>
  <c r="F247" i="3"/>
  <c r="F210" i="3"/>
  <c r="F320" i="3"/>
  <c r="F245" i="3"/>
  <c r="F315" i="3"/>
  <c r="F124" i="3"/>
  <c r="F214" i="3"/>
  <c r="F80" i="3"/>
  <c r="F88" i="3"/>
  <c r="F184" i="3"/>
  <c r="F95" i="3"/>
  <c r="L85" i="3"/>
  <c r="F322" i="3"/>
  <c r="F268" i="3"/>
  <c r="F38" i="3"/>
  <c r="F316" i="3"/>
  <c r="F354" i="3"/>
  <c r="F266" i="3"/>
  <c r="F39" i="3"/>
  <c r="F162" i="3"/>
  <c r="F119" i="3"/>
  <c r="F84" i="3"/>
  <c r="F279" i="3"/>
  <c r="F180" i="3"/>
  <c r="F92" i="3"/>
  <c r="F55" i="3"/>
  <c r="F148" i="3"/>
  <c r="F174" i="3"/>
  <c r="F102" i="3"/>
  <c r="F262" i="3"/>
  <c r="F254" i="3"/>
  <c r="F143" i="3"/>
  <c r="F48" i="3"/>
  <c r="F229" i="3"/>
  <c r="F225" i="3"/>
  <c r="F242" i="3"/>
  <c r="K3" i="3" s="1"/>
  <c r="F219" i="3"/>
  <c r="F121" i="3"/>
  <c r="F186" i="3"/>
  <c r="F321" i="3"/>
  <c r="F89" i="3"/>
  <c r="F291" i="3"/>
  <c r="F223" i="3"/>
  <c r="F64" i="3"/>
  <c r="F250" i="3"/>
  <c r="F293" i="3"/>
  <c r="F310" i="3"/>
  <c r="F50" i="3"/>
  <c r="F241" i="3"/>
  <c r="F170" i="3"/>
  <c r="F156" i="3"/>
  <c r="F56" i="3"/>
  <c r="F359" i="3"/>
  <c r="F348" i="3"/>
  <c r="F149" i="3"/>
  <c r="F42" i="3"/>
  <c r="F239" i="3"/>
  <c r="F113" i="3"/>
  <c r="F299" i="3"/>
  <c r="F360" i="3"/>
  <c r="F248" i="3"/>
  <c r="F238" i="3"/>
  <c r="F308" i="3"/>
  <c r="F261" i="3"/>
  <c r="F104" i="3"/>
  <c r="F77" i="3"/>
  <c r="F256" i="3"/>
  <c r="F45" i="3"/>
  <c r="F282" i="3"/>
  <c r="F206" i="3"/>
  <c r="F234" i="3"/>
  <c r="F280" i="3"/>
  <c r="F101" i="3"/>
  <c r="F97" i="3"/>
  <c r="F103" i="3"/>
  <c r="F91" i="3"/>
  <c r="F288" i="3"/>
  <c r="F285" i="3"/>
  <c r="F216" i="3"/>
  <c r="F164" i="3"/>
  <c r="F309" i="3"/>
  <c r="F196" i="3"/>
  <c r="F49" i="3"/>
  <c r="F240" i="3"/>
  <c r="F342" i="3"/>
  <c r="F142" i="3"/>
  <c r="F146" i="3"/>
  <c r="F140" i="3"/>
  <c r="F205" i="3"/>
  <c r="F99" i="3"/>
  <c r="F270" i="3"/>
  <c r="F59" i="3"/>
  <c r="F191" i="3"/>
  <c r="F290" i="3"/>
  <c r="F98" i="3"/>
  <c r="F277" i="3"/>
  <c r="F356" i="3"/>
  <c r="F134" i="3"/>
  <c r="F126" i="3"/>
  <c r="F87" i="3"/>
  <c r="F343" i="3"/>
  <c r="F231" i="3"/>
  <c r="F303" i="3"/>
  <c r="F52" i="3"/>
  <c r="F336" i="3"/>
  <c r="F115" i="3"/>
  <c r="F111" i="3"/>
  <c r="F298" i="3"/>
  <c r="F347" i="3"/>
  <c r="F278" i="3"/>
  <c r="F165" i="3"/>
  <c r="F289" i="3"/>
  <c r="F123" i="3"/>
  <c r="F158" i="3"/>
  <c r="F197" i="3"/>
  <c r="F345" i="3"/>
  <c r="F237" i="3"/>
  <c r="F118" i="3"/>
  <c r="F154" i="3"/>
  <c r="F122" i="3"/>
  <c r="F273" i="3"/>
  <c r="F166" i="3"/>
  <c r="F130" i="3"/>
  <c r="F105" i="3"/>
  <c r="F68" i="3"/>
  <c r="F292" i="3"/>
  <c r="F283" i="3"/>
  <c r="F212" i="3"/>
  <c r="F133" i="3"/>
  <c r="F236" i="3"/>
  <c r="F188" i="3"/>
  <c r="F355" i="3"/>
  <c r="F203" i="3"/>
  <c r="F271" i="3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F37" i="3"/>
  <c r="F161" i="3"/>
  <c r="F335" i="3"/>
  <c r="F341" i="3"/>
  <c r="F51" i="3"/>
  <c r="F198" i="3"/>
  <c r="F109" i="3"/>
  <c r="F108" i="3"/>
  <c r="F313" i="3"/>
  <c r="F306" i="3"/>
  <c r="F145" i="3"/>
  <c r="F226" i="3"/>
  <c r="F86" i="3"/>
  <c r="F69" i="3"/>
  <c r="F54" i="3"/>
  <c r="F159" i="3"/>
  <c r="F139" i="3"/>
  <c r="F318" i="3"/>
  <c r="F128" i="3"/>
  <c r="F257" i="3"/>
  <c r="F251" i="3"/>
  <c r="F72" i="3"/>
  <c r="F114" i="3"/>
  <c r="F220" i="3"/>
  <c r="F167" i="3"/>
  <c r="F107" i="3"/>
  <c r="F265" i="3"/>
  <c r="F339" i="3"/>
  <c r="F258" i="3"/>
  <c r="F70" i="3"/>
  <c r="F255" i="3"/>
  <c r="F85" i="3"/>
  <c r="F75" i="3"/>
  <c r="F269" i="3"/>
  <c r="F202" i="3"/>
  <c r="F53" i="3"/>
  <c r="F43" i="3"/>
  <c r="F200" i="3"/>
  <c r="F246" i="3"/>
  <c r="F172" i="3"/>
  <c r="F304" i="3"/>
  <c r="F81" i="3"/>
  <c r="F193" i="3"/>
  <c r="F136" i="3"/>
  <c r="F183" i="3"/>
  <c r="F138" i="3"/>
  <c r="F185" i="3"/>
  <c r="F222" i="3"/>
  <c r="F176" i="3"/>
  <c r="F281" i="3"/>
  <c r="F263" i="3"/>
  <c r="F110" i="3"/>
  <c r="F267" i="3"/>
  <c r="F349" i="3"/>
  <c r="F358" i="3"/>
  <c r="F297" i="3"/>
  <c r="F74" i="3"/>
  <c r="F129" i="3"/>
  <c r="F132" i="3"/>
  <c r="F96" i="3"/>
  <c r="F361" i="3"/>
  <c r="F187" i="3"/>
  <c r="F63" i="3"/>
  <c r="F215" i="3"/>
  <c r="F137" i="3"/>
  <c r="F211" i="3"/>
  <c r="F326" i="3"/>
  <c r="F301" i="3"/>
  <c r="F312" i="3"/>
  <c r="F244" i="3"/>
  <c r="F207" i="3"/>
  <c r="F311" i="3"/>
  <c r="F35" i="3"/>
  <c r="F260" i="3"/>
  <c r="F78" i="3"/>
  <c r="F125" i="3"/>
  <c r="F90" i="3"/>
  <c r="F329" i="3"/>
  <c r="F362" i="3"/>
  <c r="F182" i="3"/>
  <c r="F332" i="3"/>
  <c r="F34" i="3"/>
  <c r="F286" i="3"/>
  <c r="F344" i="3"/>
  <c r="F351" i="3"/>
  <c r="F79" i="3"/>
  <c r="F57" i="3"/>
  <c r="F259" i="3"/>
  <c r="F274" i="3"/>
  <c r="F300" i="3"/>
  <c r="F296" i="3"/>
  <c r="F178" i="3"/>
  <c r="F252" i="3"/>
  <c r="F221" i="3"/>
  <c r="F264" i="3"/>
  <c r="F169" i="3"/>
  <c r="F340" i="3"/>
  <c r="F36" i="3"/>
  <c r="F152" i="3"/>
  <c r="F67" i="3"/>
  <c r="F325" i="3"/>
  <c r="F175" i="3"/>
  <c r="F317" i="3"/>
  <c r="F190" i="3"/>
  <c r="F160" i="3"/>
  <c r="F83" i="3"/>
  <c r="F276" i="3"/>
  <c r="F173" i="3"/>
  <c r="F331" i="3"/>
  <c r="F323" i="3"/>
  <c r="F233" i="3"/>
  <c r="F328" i="3"/>
  <c r="F305" i="3"/>
  <c r="F163" i="3"/>
  <c r="M101" i="3" l="1"/>
  <c r="K101" i="3"/>
  <c r="M65" i="3"/>
  <c r="K65" i="3"/>
  <c r="M104" i="3"/>
  <c r="K104" i="3"/>
  <c r="M75" i="3"/>
  <c r="K75" i="3"/>
  <c r="M20" i="3"/>
  <c r="K20" i="3"/>
  <c r="M59" i="3"/>
  <c r="K59" i="3"/>
  <c r="M49" i="3"/>
  <c r="K49" i="3"/>
  <c r="M11" i="3"/>
  <c r="K11" i="3"/>
  <c r="M83" i="3"/>
  <c r="K83" i="3"/>
  <c r="M113" i="3"/>
  <c r="K113" i="3"/>
  <c r="M25" i="3"/>
  <c r="K25" i="3"/>
  <c r="M7" i="3"/>
  <c r="K7" i="3"/>
  <c r="M110" i="3"/>
  <c r="K110" i="3"/>
  <c r="M100" i="3"/>
  <c r="K100" i="3"/>
  <c r="M60" i="3"/>
  <c r="K60" i="3"/>
  <c r="M118" i="3"/>
  <c r="K118" i="3"/>
  <c r="M13" i="3"/>
  <c r="K13" i="3"/>
  <c r="M73" i="3"/>
  <c r="K73" i="3"/>
  <c r="M122" i="3"/>
  <c r="K122" i="3"/>
  <c r="M28" i="3"/>
  <c r="K28" i="3"/>
  <c r="M26" i="3"/>
  <c r="K26" i="3"/>
  <c r="M96" i="3"/>
  <c r="K96" i="3"/>
  <c r="M34" i="3"/>
  <c r="K34" i="3"/>
  <c r="M97" i="3"/>
  <c r="K97" i="3"/>
  <c r="M117" i="3"/>
  <c r="K117" i="3"/>
  <c r="M52" i="3"/>
  <c r="K52" i="3"/>
  <c r="M27" i="3"/>
  <c r="K27" i="3"/>
  <c r="M45" i="3"/>
  <c r="K45" i="3"/>
  <c r="M66" i="3"/>
  <c r="K66" i="3"/>
  <c r="M23" i="3"/>
  <c r="K23" i="3"/>
  <c r="M94" i="3"/>
  <c r="K94" i="3"/>
  <c r="M9" i="3"/>
  <c r="K9" i="3"/>
  <c r="M48" i="3"/>
  <c r="K48" i="3"/>
  <c r="M107" i="3"/>
  <c r="K107" i="3"/>
  <c r="M84" i="3"/>
  <c r="K84" i="3"/>
  <c r="M90" i="3"/>
  <c r="K90" i="3"/>
  <c r="M18" i="3"/>
  <c r="K18" i="3"/>
  <c r="M99" i="3"/>
  <c r="K99" i="3"/>
  <c r="M88" i="3"/>
  <c r="K88" i="3"/>
  <c r="M55" i="3"/>
  <c r="K55" i="3"/>
  <c r="M114" i="3"/>
  <c r="K114" i="3"/>
  <c r="M30" i="3"/>
  <c r="K30" i="3"/>
  <c r="M79" i="3"/>
  <c r="K79" i="3"/>
  <c r="M67" i="3"/>
  <c r="K67" i="3"/>
  <c r="M50" i="3"/>
  <c r="K50" i="3"/>
  <c r="M38" i="3"/>
  <c r="K38" i="3"/>
  <c r="M70" i="3"/>
  <c r="K70" i="3"/>
  <c r="M115" i="3"/>
  <c r="K115" i="3"/>
  <c r="M8" i="3"/>
  <c r="K8" i="3"/>
  <c r="M80" i="3"/>
  <c r="K80" i="3"/>
  <c r="M33" i="3"/>
  <c r="K33" i="3"/>
  <c r="M91" i="3"/>
  <c r="K91" i="3"/>
  <c r="M35" i="3"/>
  <c r="K35" i="3"/>
  <c r="M16" i="3"/>
  <c r="K16" i="3"/>
  <c r="M103" i="3"/>
  <c r="K103" i="3"/>
  <c r="M109" i="3"/>
  <c r="K109" i="3"/>
  <c r="M72" i="3"/>
  <c r="K72" i="3"/>
  <c r="M116" i="3"/>
  <c r="K116" i="3"/>
  <c r="M43" i="3"/>
  <c r="K43" i="3"/>
  <c r="M76" i="3"/>
  <c r="K76" i="3"/>
  <c r="M123" i="3"/>
  <c r="K123" i="3"/>
  <c r="M119" i="3"/>
  <c r="K119" i="3"/>
  <c r="M19" i="3"/>
  <c r="K19" i="3"/>
  <c r="M121" i="3"/>
  <c r="K121" i="3"/>
  <c r="M85" i="3"/>
  <c r="K85" i="3"/>
  <c r="M5" i="3"/>
  <c r="K5" i="3"/>
  <c r="M17" i="3"/>
  <c r="K17" i="3"/>
  <c r="M81" i="3"/>
  <c r="K81" i="3"/>
  <c r="M95" i="3"/>
  <c r="K95" i="3"/>
  <c r="M92" i="3"/>
  <c r="K92" i="3"/>
  <c r="M112" i="3"/>
  <c r="K112" i="3"/>
  <c r="M105" i="3"/>
  <c r="K105" i="3"/>
  <c r="M62" i="3"/>
  <c r="K62" i="3"/>
  <c r="M57" i="3"/>
  <c r="K57" i="3"/>
  <c r="M47" i="3"/>
  <c r="K47" i="3"/>
  <c r="M87" i="3"/>
  <c r="K87" i="3"/>
  <c r="M24" i="3"/>
  <c r="K24" i="3"/>
  <c r="M74" i="3"/>
  <c r="K74" i="3"/>
  <c r="M44" i="3"/>
  <c r="K44" i="3"/>
  <c r="M64" i="3"/>
  <c r="K64" i="3"/>
  <c r="M41" i="3"/>
  <c r="K41" i="3"/>
  <c r="M22" i="3"/>
  <c r="K22" i="3"/>
  <c r="M82" i="3"/>
  <c r="K82" i="3"/>
  <c r="M77" i="3"/>
  <c r="K77" i="3"/>
  <c r="M98" i="3"/>
  <c r="K98" i="3"/>
  <c r="M10" i="3"/>
  <c r="K10" i="3"/>
  <c r="M14" i="3"/>
  <c r="K14" i="3"/>
  <c r="M93" i="3"/>
  <c r="K93" i="3"/>
  <c r="M108" i="3"/>
  <c r="K108" i="3"/>
  <c r="M46" i="3"/>
  <c r="K46" i="3"/>
  <c r="M54" i="3"/>
  <c r="K54" i="3"/>
  <c r="M29" i="3"/>
  <c r="K29" i="3"/>
  <c r="M89" i="3"/>
  <c r="K89" i="3"/>
  <c r="M58" i="3"/>
  <c r="K58" i="3"/>
  <c r="M106" i="3"/>
  <c r="K106" i="3"/>
  <c r="M120" i="3"/>
  <c r="K120" i="3"/>
  <c r="M78" i="3"/>
  <c r="K78" i="3"/>
  <c r="M12" i="3"/>
  <c r="K12" i="3"/>
  <c r="M31" i="3"/>
  <c r="K31" i="3"/>
  <c r="M6" i="3"/>
  <c r="K6" i="3"/>
  <c r="M102" i="3"/>
  <c r="K102" i="3"/>
  <c r="M86" i="3"/>
  <c r="K86" i="3"/>
  <c r="M37" i="3"/>
  <c r="K37" i="3"/>
  <c r="M61" i="3"/>
  <c r="K61" i="3"/>
  <c r="M21" i="3"/>
  <c r="K21" i="3"/>
  <c r="M42" i="3"/>
  <c r="K42" i="3"/>
  <c r="M63" i="3"/>
  <c r="K63" i="3"/>
  <c r="M32" i="3"/>
  <c r="K32" i="3"/>
  <c r="M53" i="3"/>
  <c r="K53" i="3"/>
  <c r="M39" i="3"/>
  <c r="K39" i="3"/>
  <c r="M51" i="3"/>
  <c r="K51" i="3"/>
  <c r="M69" i="3"/>
  <c r="K69" i="3"/>
  <c r="M71" i="3"/>
  <c r="K71" i="3"/>
  <c r="M15" i="3"/>
  <c r="K15" i="3"/>
  <c r="M40" i="3"/>
  <c r="K40" i="3"/>
  <c r="M68" i="3"/>
  <c r="K68" i="3"/>
  <c r="M56" i="3"/>
  <c r="K56" i="3"/>
  <c r="M36" i="3"/>
  <c r="K36" i="3"/>
  <c r="M4" i="3"/>
  <c r="K4" i="3"/>
  <c r="M111" i="3"/>
  <c r="K111" i="3"/>
  <c r="L8" i="3"/>
  <c r="L56" i="3"/>
  <c r="L33" i="3"/>
  <c r="L68" i="3"/>
  <c r="L10" i="3"/>
  <c r="L55" i="3"/>
  <c r="L118" i="3"/>
  <c r="L107" i="3"/>
  <c r="L88" i="3"/>
  <c r="L95" i="3"/>
  <c r="L94" i="3"/>
  <c r="L76" i="3"/>
  <c r="L75" i="3"/>
  <c r="L114" i="3"/>
  <c r="L45" i="3"/>
  <c r="L48" i="3"/>
  <c r="L113" i="3"/>
  <c r="L99" i="3"/>
  <c r="L6" i="3"/>
  <c r="L81" i="3"/>
  <c r="L3" i="3"/>
  <c r="M3" i="3"/>
  <c r="L31" i="3"/>
  <c r="L115" i="3"/>
  <c r="L66" i="3"/>
  <c r="L35" i="3"/>
  <c r="L65" i="3"/>
  <c r="L18" i="3"/>
  <c r="L72" i="3"/>
  <c r="L26" i="3"/>
  <c r="L96" i="3"/>
  <c r="L97" i="3"/>
  <c r="L71" i="3"/>
  <c r="L40" i="3"/>
  <c r="L78" i="3"/>
  <c r="L25" i="3"/>
  <c r="L123" i="3"/>
  <c r="L119" i="3"/>
  <c r="L7" i="3"/>
  <c r="L30" i="3"/>
  <c r="L79" i="3"/>
  <c r="L67" i="3"/>
  <c r="L50" i="3"/>
  <c r="L38" i="3"/>
  <c r="L46" i="3"/>
  <c r="L109" i="3"/>
  <c r="L54" i="3"/>
  <c r="L23" i="3"/>
  <c r="L29" i="3"/>
  <c r="L19" i="3"/>
  <c r="L93" i="3"/>
  <c r="L41" i="3"/>
  <c r="L58" i="3"/>
  <c r="L69" i="3"/>
  <c r="L84" i="3"/>
  <c r="L90" i="3"/>
  <c r="L5" i="3"/>
  <c r="L110" i="3"/>
  <c r="L74" i="3"/>
  <c r="L44" i="3"/>
  <c r="L64" i="3"/>
  <c r="L49" i="3"/>
  <c r="L43" i="3"/>
  <c r="L9" i="3"/>
  <c r="L120" i="3"/>
  <c r="L11" i="3"/>
  <c r="L83" i="3"/>
  <c r="L61" i="3"/>
  <c r="L21" i="3"/>
  <c r="L42" i="3"/>
  <c r="L12" i="3"/>
  <c r="L70" i="3"/>
  <c r="L101" i="3"/>
  <c r="L100" i="3"/>
  <c r="L102" i="3"/>
  <c r="L22" i="3"/>
  <c r="L82" i="3"/>
  <c r="L77" i="3"/>
  <c r="L89" i="3"/>
  <c r="L20" i="3"/>
  <c r="L34" i="3"/>
  <c r="L117" i="3"/>
  <c r="L15" i="3"/>
  <c r="L92" i="3"/>
  <c r="L86" i="3"/>
  <c r="L13" i="3"/>
  <c r="L112" i="3"/>
  <c r="L73" i="3"/>
  <c r="L122" i="3"/>
  <c r="L28" i="3"/>
  <c r="L63" i="3"/>
  <c r="L32" i="3"/>
  <c r="L53" i="3"/>
  <c r="L39" i="3"/>
  <c r="L51" i="3"/>
  <c r="L121" i="3"/>
  <c r="L105" i="3"/>
  <c r="L62" i="3"/>
  <c r="L16" i="3"/>
  <c r="L108" i="3"/>
  <c r="L104" i="3"/>
  <c r="L103" i="3"/>
  <c r="L17" i="3"/>
  <c r="L60" i="3"/>
  <c r="L37" i="3"/>
  <c r="L57" i="3"/>
  <c r="L47" i="3"/>
  <c r="L87" i="3"/>
  <c r="L24" i="3"/>
  <c r="L116" i="3"/>
  <c r="L106" i="3"/>
  <c r="L59" i="3"/>
  <c r="L52" i="3"/>
  <c r="L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<sst xmlns="http://schemas.openxmlformats.org/spreadsheetml/2006/main" count="25" uniqueCount="21">
  <si>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</si>
  <si>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</si>
  <si>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</si>
  <si>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</si>
  <si>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</si>
  <si>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</si>
  <si>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</si>
  <si>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</si>
  <si>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</si>
  <si>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</si>
  <si>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</si>
  <si>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</si>
  <si>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</si>
  <si>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</si>
  <si>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1A</t>
  </si>
  <si>
    <t>3A</t>
  </si>
  <si>
    <t>5A</t>
  </si>
  <si>
    <t>Calibration Date</t>
  </si>
  <si>
    <t>Voltage Readings</t>
  </si>
  <si>
    <t xml:space="preserve">ppm of CO2 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</si>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</sst>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33" sqref="R33"/>
    </sheetView>
  </sheetViews>
  <sheetFormatPr defaultRowHeight="15" x14ac:dyDescent="0.25"/>
  <sheetData>
    <row r="1" spans="1:14" x14ac:dyDescent="0.25">
      <c r="B1" s="18" t="s">
        <v>18</v>
      </c>
      <c r="C1" s="18"/>
      <c r="D1" s="18"/>
      <c r="E1" s="18"/>
      <c r="G1" s="18" t="s">
        <v>19</v>
      </c>
      <c r="H1" s="18"/>
      <c r="I1" s="18"/>
      <c r="J1" s="18"/>
      <c r="K1" s="18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5" t="s">
        <v>12</v>
      </c>
      <c r="L2" s="18" t="s">
        <v>13</v>
      </c>
      <c r="M2" s="18"/>
      <c r="N2" s="6">
        <f>$K$364-400</f>
        <v>24.488952944246648</v>
      </c>
    </row>
    <row r="3" spans="1:14" x14ac:dyDescent="0.25">
      <c r="A3">
        <v>107</v>
      </c>
      <c r="B3">
        <v>0.42969998999999998</v>
      </c>
      <c r="C3">
        <v>1.0555000299999999</v>
      </c>
      <c r="D3">
        <v>1.06869996</v>
      </c>
      <c r="E3">
        <v>0.60729997999999996</v>
      </c>
      <c r="G3">
        <f>TREND(Calibration!$A$4:$A$6,Calibration!$B$4:$B$6,'CO2 Concentration Data'!D3)</f>
        <v>430.29944899067152</v>
      </c>
      <c r="H3">
        <f>TREND(Calibration!$A$4:$A$6,Calibration!$C$4:$C$6,'CO2 Concentration Data'!C3)</f>
        <v>420.39184005708017</v>
      </c>
      <c r="I3">
        <f>TREND(Calibration!$A$4:$A$6,Calibration!$D$4:$D$6,'CO2 Concentration Data'!B3)</f>
        <v>423.55559809837359</v>
      </c>
      <c r="J3">
        <f>TREND(Calibration!$A$4:$A$6,Calibration!$E$4:$E$6,'CO2 Concentration Data'!E3)</f>
        <v>418.03492177737627</v>
      </c>
      <c r="K3" s="16"/>
    </row>
    <row r="4" spans="1:14" x14ac:dyDescent="0.25">
      <c r="A4">
        <v>4647</v>
      </c>
      <c r="B4">
        <v>0.43070000000000003</v>
      </c>
      <c r="C4">
        <v>1.0555000299999999</v>
      </c>
      <c r="D4">
        <v>1.06869996</v>
      </c>
      <c r="E4">
        <v>0.61440002999999999</v>
      </c>
      <c r="G4">
        <f>TREND(Calibration!$A$4:$A$6,Calibration!$B$4:$B$6,'CO2 Concentration Data'!D4)</f>
        <v>430.29944899067152</v>
      </c>
      <c r="H4">
        <f>TREND(Calibration!$A$4:$A$6,Calibration!$C$4:$C$6,'CO2 Concentration Data'!C4)</f>
        <v>420.39184005708017</v>
      </c>
      <c r="I4">
        <f>TREND(Calibration!$A$4:$A$6,Calibration!$D$4:$D$6,'CO2 Concentration Data'!B4)</f>
        <v>424.55991180115825</v>
      </c>
      <c r="J4">
        <f>TREND(Calibration!$A$4:$A$6,Calibration!$E$4:$E$6,'CO2 Concentration Data'!E4)</f>
        <v>422.3581334485919</v>
      </c>
      <c r="K4" s="17"/>
    </row>
    <row r="5" spans="1:14" x14ac:dyDescent="0.25">
      <c r="A5">
        <v>9646</v>
      </c>
      <c r="B5">
        <v>0.42969998999999998</v>
      </c>
      <c r="C5">
        <v>1.0555000299999999</v>
      </c>
      <c r="D5">
        <v>1.06700003</v>
      </c>
      <c r="E5">
        <v>0.60680002</v>
      </c>
      <c r="G5">
        <f>TREND(Calibration!$A$4:$A$6,Calibration!$B$4:$B$6,'CO2 Concentration Data'!D5)</f>
        <v>429.623045446172</v>
      </c>
      <c r="H5">
        <f>TREND(Calibration!$A$4:$A$6,Calibration!$C$4:$C$6,'CO2 Concentration Data'!C5)</f>
        <v>420.39184005708017</v>
      </c>
      <c r="I5">
        <f>TREND(Calibration!$A$4:$A$6,Calibration!$D$4:$D$6,'CO2 Concentration Data'!B5)</f>
        <v>423.55559809837359</v>
      </c>
      <c r="J5">
        <f>TREND(Calibration!$A$4:$A$6,Calibration!$E$4:$E$6,'CO2 Concentration Data'!E5)</f>
        <v>417.73049675119466</v>
      </c>
    </row>
    <row r="6" spans="1:14" x14ac:dyDescent="0.25">
      <c r="A6">
        <v>14647</v>
      </c>
      <c r="B6">
        <v>0.42860000999999998</v>
      </c>
      <c r="C6">
        <v>1.05719995</v>
      </c>
      <c r="D6">
        <v>1.0631999999999999</v>
      </c>
      <c r="E6">
        <v>0.60890001000000005</v>
      </c>
      <c r="G6">
        <f>TREND(Calibration!$A$4:$A$6,Calibration!$B$4:$B$6,'CO2 Concentration Data'!D6)</f>
        <v>428.11101038519621</v>
      </c>
      <c r="H6">
        <f>TREND(Calibration!$A$4:$A$6,Calibration!$C$4:$C$6,'CO2 Concentration Data'!C6)</f>
        <v>421.07933584206393</v>
      </c>
      <c r="I6">
        <f>TREND(Calibration!$A$4:$A$6,Calibration!$D$4:$D$6,'CO2 Concentration Data'!B6)</f>
        <v>422.45088415872397</v>
      </c>
      <c r="J6">
        <f>TREND(Calibration!$A$4:$A$6,Calibration!$E$4:$E$6,'CO2 Concentration Data'!E6)</f>
        <v>419.00917806716234</v>
      </c>
    </row>
    <row r="7" spans="1:14" x14ac:dyDescent="0.25">
      <c r="A7">
        <v>19648</v>
      </c>
      <c r="B7">
        <v>0.42799999999999999</v>
      </c>
      <c r="C7">
        <v>1.0565999699999999</v>
      </c>
      <c r="D7">
        <v>1.05990005</v>
      </c>
      <c r="E7">
        <v>0.61390001000000005</v>
      </c>
      <c r="G7">
        <f>TREND(Calibration!$A$4:$A$6,Calibration!$B$4:$B$6,'CO2 Concentration Data'!D7)</f>
        <v>426.79795756733239</v>
      </c>
      <c r="H7">
        <f>TREND(Calibration!$A$4:$A$6,Calibration!$C$4:$C$6,'CO2 Concentration Data'!C7)</f>
        <v>420.836686940307</v>
      </c>
      <c r="I7">
        <f>TREND(Calibration!$A$4:$A$6,Calibration!$D$4:$D$6,'CO2 Concentration Data'!B7)</f>
        <v>421.84829191983857</v>
      </c>
      <c r="J7">
        <f>TREND(Calibration!$A$4:$A$6,Calibration!$E$4:$E$6,'CO2 Concentration Data'!E7)</f>
        <v>422.05367188848442</v>
      </c>
    </row>
    <row r="8" spans="1:14" x14ac:dyDescent="0.25">
      <c r="A8">
        <v>24648</v>
      </c>
      <c r="B8">
        <v>0.42750000999999999</v>
      </c>
      <c r="C8">
        <v>1.0544999799999999</v>
      </c>
      <c r="D8">
        <v>1.0577000400000001</v>
      </c>
      <c r="E8">
        <v>0.61610001000000003</v>
      </c>
      <c r="G8">
        <f>TREND(Calibration!$A$4:$A$6,Calibration!$B$4:$B$6,'CO2 Concentration Data'!D8)</f>
        <v>425.92257177972095</v>
      </c>
      <c r="H8">
        <f>TREND(Calibration!$A$4:$A$6,Calibration!$C$4:$C$6,'CO2 Concentration Data'!C8)</f>
        <v>419.98739151845894</v>
      </c>
      <c r="I8">
        <f>TREND(Calibration!$A$4:$A$6,Calibration!$D$4:$D$6,'CO2 Concentration Data'!B8)</f>
        <v>421.34615013300112</v>
      </c>
      <c r="J8">
        <f>TREND(Calibration!$A$4:$A$6,Calibration!$E$4:$E$6,'CO2 Concentration Data'!E8)</f>
        <v>423.39324916986612</v>
      </c>
    </row>
    <row r="9" spans="1:14" x14ac:dyDescent="0.25">
      <c r="A9">
        <v>29648</v>
      </c>
      <c r="B9">
        <v>0.42799999999999999</v>
      </c>
      <c r="C9">
        <v>1.0555000299999999</v>
      </c>
      <c r="D9">
        <v>1.05719995</v>
      </c>
      <c r="E9">
        <v>0.61930001000000001</v>
      </c>
      <c r="G9">
        <f>TREND(Calibration!$A$4:$A$6,Calibration!$B$4:$B$6,'CO2 Concentration Data'!D9)</f>
        <v>425.7235855576007</v>
      </c>
      <c r="H9">
        <f>TREND(Calibration!$A$4:$A$6,Calibration!$C$4:$C$6,'CO2 Concentration Data'!C9)</f>
        <v>420.39184005708017</v>
      </c>
      <c r="I9">
        <f>TREND(Calibration!$A$4:$A$6,Calibration!$D$4:$D$6,'CO2 Concentration Data'!B9)</f>
        <v>421.84829191983857</v>
      </c>
      <c r="J9">
        <f>TREND(Calibration!$A$4:$A$6,Calibration!$E$4:$E$6,'CO2 Concentration Data'!E9)</f>
        <v>425.34172521551227</v>
      </c>
    </row>
    <row r="10" spans="1:14" x14ac:dyDescent="0.25">
      <c r="A10">
        <v>34650</v>
      </c>
      <c r="B10">
        <v>0.42750000999999999</v>
      </c>
      <c r="C10">
        <v>1.05499995</v>
      </c>
      <c r="D10">
        <v>1.0468000200000001</v>
      </c>
      <c r="E10">
        <v>0.61819999999999997</v>
      </c>
      <c r="G10">
        <f>TREND(Calibration!$A$4:$A$6,Calibration!$B$4:$B$6,'CO2 Concentration Data'!D10)</f>
        <v>421.58544486089733</v>
      </c>
      <c r="H10">
        <f>TREND(Calibration!$A$4:$A$6,Calibration!$C$4:$C$6,'CO2 Concentration Data'!C10)</f>
        <v>420.18959354421213</v>
      </c>
      <c r="I10">
        <f>TREND(Calibration!$A$4:$A$6,Calibration!$D$4:$D$6,'CO2 Concentration Data'!B10)</f>
        <v>421.34615013300112</v>
      </c>
      <c r="J10">
        <f>TREND(Calibration!$A$4:$A$6,Calibration!$E$4:$E$6,'CO2 Concentration Data'!E10)</f>
        <v>424.67193048583374</v>
      </c>
    </row>
    <row r="11" spans="1:14" x14ac:dyDescent="0.25">
      <c r="A11">
        <v>39652</v>
      </c>
      <c r="B11">
        <v>0.42640001</v>
      </c>
      <c r="C11">
        <v>1.0544999799999999</v>
      </c>
      <c r="D11">
        <v>1.0565999699999999</v>
      </c>
      <c r="E11">
        <v>0.61549997000000001</v>
      </c>
      <c r="G11">
        <f>TREND(Calibration!$A$4:$A$6,Calibration!$B$4:$B$6,'CO2 Concentration Data'!D11)</f>
        <v>425.48485302236168</v>
      </c>
      <c r="H11">
        <f>TREND(Calibration!$A$4:$A$6,Calibration!$C$4:$C$6,'CO2 Concentration Data'!C11)</f>
        <v>419.98739151845894</v>
      </c>
      <c r="I11">
        <f>TREND(Calibration!$A$4:$A$6,Calibration!$D$4:$D$6,'CO2 Concentration Data'!B11)</f>
        <v>420.24141610727833</v>
      </c>
      <c r="J11">
        <f>TREND(Calibration!$A$4:$A$6,Calibration!$E$4:$E$6,'CO2 Concentration Data'!E11)</f>
        <v>423.02788555535687</v>
      </c>
    </row>
    <row r="12" spans="1:14" x14ac:dyDescent="0.25">
      <c r="A12">
        <v>44653</v>
      </c>
      <c r="B12">
        <v>0.42640001</v>
      </c>
      <c r="C12">
        <v>1.0517000000000001</v>
      </c>
      <c r="D12">
        <v>1.05499995</v>
      </c>
      <c r="E12">
        <v>0.61989998999999996</v>
      </c>
      <c r="G12">
        <f>TREND(Calibration!$A$4:$A$6,Calibration!$B$4:$B$6,'CO2 Concentration Data'!D12)</f>
        <v>424.84820374899743</v>
      </c>
      <c r="H12">
        <f>TREND(Calibration!$A$4:$A$6,Calibration!$C$4:$C$6,'CO2 Concentration Data'!C12)</f>
        <v>418.85500031885033</v>
      </c>
      <c r="I12">
        <f>TREND(Calibration!$A$4:$A$6,Calibration!$D$4:$D$6,'CO2 Concentration Data'!B12)</f>
        <v>420.24141610727833</v>
      </c>
      <c r="J12">
        <f>TREND(Calibration!$A$4:$A$6,Calibration!$E$4:$E$6,'CO2 Concentration Data'!E12)</f>
        <v>425.70705229609558</v>
      </c>
    </row>
    <row r="13" spans="1:14" x14ac:dyDescent="0.25">
      <c r="A13">
        <v>49651</v>
      </c>
      <c r="B13">
        <v>0.42750000999999999</v>
      </c>
      <c r="C13">
        <v>1.0539000000000001</v>
      </c>
      <c r="D13">
        <v>1.0517000000000001</v>
      </c>
      <c r="E13">
        <v>0.61769998000000004</v>
      </c>
      <c r="G13">
        <f>TREND(Calibration!$A$4:$A$6,Calibration!$B$4:$B$6,'CO2 Concentration Data'!D13)</f>
        <v>423.53515093113367</v>
      </c>
      <c r="H13">
        <f>TREND(Calibration!$A$4:$A$6,Calibration!$C$4:$C$6,'CO2 Concentration Data'!C13)</f>
        <v>419.74474261670213</v>
      </c>
      <c r="I13">
        <f>TREND(Calibration!$A$4:$A$6,Calibration!$D$4:$D$6,'CO2 Concentration Data'!B13)</f>
        <v>421.34615013300112</v>
      </c>
      <c r="J13">
        <f>TREND(Calibration!$A$4:$A$6,Calibration!$E$4:$E$6,'CO2 Concentration Data'!E13)</f>
        <v>424.36746892572626</v>
      </c>
    </row>
    <row r="14" spans="1:14" x14ac:dyDescent="0.25">
      <c r="A14">
        <v>54650</v>
      </c>
      <c r="B14">
        <v>0.42640001</v>
      </c>
      <c r="C14">
        <v>1.0534000400000001</v>
      </c>
      <c r="D14">
        <v>1.05120003</v>
      </c>
      <c r="E14">
        <v>0.61610001000000003</v>
      </c>
      <c r="G14">
        <f>TREND(Calibration!$A$4:$A$6,Calibration!$B$4:$B$6,'CO2 Concentration Data'!D14)</f>
        <v>423.33621245711208</v>
      </c>
      <c r="H14">
        <f>TREND(Calibration!$A$4:$A$6,Calibration!$C$4:$C$6,'CO2 Concentration Data'!C14)</f>
        <v>419.5425446352321</v>
      </c>
      <c r="I14">
        <f>TREND(Calibration!$A$4:$A$6,Calibration!$D$4:$D$6,'CO2 Concentration Data'!B14)</f>
        <v>420.24141610727833</v>
      </c>
      <c r="J14">
        <f>TREND(Calibration!$A$4:$A$6,Calibration!$E$4:$E$6,'CO2 Concentration Data'!E14)</f>
        <v>423.39324916986612</v>
      </c>
    </row>
    <row r="15" spans="1:14" x14ac:dyDescent="0.25">
      <c r="A15">
        <v>59654</v>
      </c>
      <c r="B15">
        <v>0.42580000000000001</v>
      </c>
      <c r="C15">
        <v>1.0534000400000001</v>
      </c>
      <c r="D15">
        <v>1.0565999699999999</v>
      </c>
      <c r="E15">
        <v>0.61549997000000001</v>
      </c>
      <c r="G15">
        <f>TREND(Calibration!$A$4:$A$6,Calibration!$B$4:$B$6,'CO2 Concentration Data'!D15)</f>
        <v>425.48485302236168</v>
      </c>
      <c r="H15">
        <f>TREND(Calibration!$A$4:$A$6,Calibration!$C$4:$C$6,'CO2 Concentration Data'!C15)</f>
        <v>419.5425446352321</v>
      </c>
      <c r="I15">
        <f>TREND(Calibration!$A$4:$A$6,Calibration!$D$4:$D$6,'CO2 Concentration Data'!B15)</f>
        <v>419.63882386839293</v>
      </c>
      <c r="J15">
        <f>TREND(Calibration!$A$4:$A$6,Calibration!$E$4:$E$6,'CO2 Concentration Data'!E15)</f>
        <v>423.02788555535687</v>
      </c>
    </row>
    <row r="16" spans="1:14" x14ac:dyDescent="0.25">
      <c r="A16">
        <v>64650</v>
      </c>
      <c r="B16">
        <v>0.42640001</v>
      </c>
      <c r="C16">
        <v>1.0539000000000001</v>
      </c>
      <c r="D16">
        <v>1.04900002</v>
      </c>
      <c r="E16">
        <v>0.61549997000000001</v>
      </c>
      <c r="G16">
        <f>TREND(Calibration!$A$4:$A$6,Calibration!$B$4:$B$6,'CO2 Concentration Data'!D16)</f>
        <v>422.46082666950059</v>
      </c>
      <c r="H16">
        <f>TREND(Calibration!$A$4:$A$6,Calibration!$C$4:$C$6,'CO2 Concentration Data'!C16)</f>
        <v>419.74474261670213</v>
      </c>
      <c r="I16">
        <f>TREND(Calibration!$A$4:$A$6,Calibration!$D$4:$D$6,'CO2 Concentration Data'!B16)</f>
        <v>420.24141610727833</v>
      </c>
      <c r="J16">
        <f>TREND(Calibration!$A$4:$A$6,Calibration!$E$4:$E$6,'CO2 Concentration Data'!E16)</f>
        <v>423.02788555535687</v>
      </c>
    </row>
    <row r="17" spans="1:10" x14ac:dyDescent="0.25">
      <c r="A17">
        <v>69652</v>
      </c>
      <c r="B17">
        <v>0.42530000000000001</v>
      </c>
      <c r="C17">
        <v>1.04900002</v>
      </c>
      <c r="D17">
        <v>1.0463000499999999</v>
      </c>
      <c r="E17">
        <v>0.61659998000000005</v>
      </c>
      <c r="G17">
        <f>TREND(Calibration!$A$4:$A$6,Calibration!$B$4:$B$6,'CO2 Concentration Data'!D17)</f>
        <v>421.38650638687574</v>
      </c>
      <c r="H17">
        <f>TREND(Calibration!$A$4:$A$6,Calibration!$C$4:$C$6,'CO2 Concentration Data'!C17)</f>
        <v>417.76305195096216</v>
      </c>
      <c r="I17">
        <f>TREND(Calibration!$A$4:$A$6,Calibration!$D$4:$D$6,'CO2 Concentration Data'!B17)</f>
        <v>419.13667203851895</v>
      </c>
      <c r="J17">
        <f>TREND(Calibration!$A$4:$A$6,Calibration!$E$4:$E$6,'CO2 Concentration Data'!E17)</f>
        <v>423.6976802850354</v>
      </c>
    </row>
    <row r="18" spans="1:10" x14ac:dyDescent="0.25">
      <c r="A18">
        <v>74652</v>
      </c>
      <c r="B18">
        <v>0.42530000000000001</v>
      </c>
      <c r="C18">
        <v>1.05009997</v>
      </c>
      <c r="D18">
        <v>1.03750002</v>
      </c>
      <c r="E18">
        <v>0.61709999999999998</v>
      </c>
      <c r="G18">
        <f>TREND(Calibration!$A$4:$A$6,Calibration!$B$4:$B$6,'CO2 Concentration Data'!D18)</f>
        <v>417.88496721543794</v>
      </c>
      <c r="H18">
        <f>TREND(Calibration!$A$4:$A$6,Calibration!$C$4:$C$6,'CO2 Concentration Data'!C18)</f>
        <v>418.20790287847223</v>
      </c>
      <c r="I18">
        <f>TREND(Calibration!$A$4:$A$6,Calibration!$D$4:$D$6,'CO2 Concentration Data'!B18)</f>
        <v>419.13667203851895</v>
      </c>
      <c r="J18">
        <f>TREND(Calibration!$A$4:$A$6,Calibration!$E$4:$E$6,'CO2 Concentration Data'!E18)</f>
        <v>424.00214184514289</v>
      </c>
    </row>
    <row r="19" spans="1:10" x14ac:dyDescent="0.25">
      <c r="A19">
        <v>79653</v>
      </c>
      <c r="B19">
        <v>0.42580000000000001</v>
      </c>
      <c r="C19">
        <v>1.05009997</v>
      </c>
      <c r="D19">
        <v>1.0468000200000001</v>
      </c>
      <c r="E19">
        <v>0.62040001</v>
      </c>
      <c r="G19">
        <f>TREND(Calibration!$A$4:$A$6,Calibration!$B$4:$B$6,'CO2 Concentration Data'!D19)</f>
        <v>421.58544486089733</v>
      </c>
      <c r="H19">
        <f>TREND(Calibration!$A$4:$A$6,Calibration!$C$4:$C$6,'CO2 Concentration Data'!C19)</f>
        <v>418.20790287847223</v>
      </c>
      <c r="I19">
        <f>TREND(Calibration!$A$4:$A$6,Calibration!$D$4:$D$6,'CO2 Concentration Data'!B19)</f>
        <v>419.63882386839293</v>
      </c>
      <c r="J19">
        <f>TREND(Calibration!$A$4:$A$6,Calibration!$E$4:$E$6,'CO2 Concentration Data'!E19)</f>
        <v>426.01151385620312</v>
      </c>
    </row>
    <row r="20" spans="1:10" x14ac:dyDescent="0.25">
      <c r="A20">
        <v>84672</v>
      </c>
      <c r="B20">
        <v>0.42580000000000001</v>
      </c>
      <c r="C20">
        <v>1.0494999899999999</v>
      </c>
      <c r="D20">
        <v>1.0463000499999999</v>
      </c>
      <c r="E20">
        <v>0.61879998000000003</v>
      </c>
      <c r="G20">
        <f>TREND(Calibration!$A$4:$A$6,Calibration!$B$4:$B$6,'CO2 Concentration Data'!D20)</f>
        <v>421.38650638687574</v>
      </c>
      <c r="H20">
        <f>TREND(Calibration!$A$4:$A$6,Calibration!$C$4:$C$6,'CO2 Concentration Data'!C20)</f>
        <v>417.9652539767153</v>
      </c>
      <c r="I20">
        <f>TREND(Calibration!$A$4:$A$6,Calibration!$D$4:$D$6,'CO2 Concentration Data'!B20)</f>
        <v>419.63882386839293</v>
      </c>
      <c r="J20">
        <f>TREND(Calibration!$A$4:$A$6,Calibration!$E$4:$E$6,'CO2 Concentration Data'!E20)</f>
        <v>425.03725756641711</v>
      </c>
    </row>
    <row r="21" spans="1:10" x14ac:dyDescent="0.25">
      <c r="A21">
        <v>89651</v>
      </c>
      <c r="B21">
        <v>0.42469999000000003</v>
      </c>
      <c r="C21">
        <v>1.04840004</v>
      </c>
      <c r="D21">
        <v>1.0463000499999999</v>
      </c>
      <c r="E21">
        <v>0.61989998999999996</v>
      </c>
      <c r="G21">
        <f>TREND(Calibration!$A$4:$A$6,Calibration!$B$4:$B$6,'CO2 Concentration Data'!D21)</f>
        <v>421.38650638687574</v>
      </c>
      <c r="H21">
        <f>TREND(Calibration!$A$4:$A$6,Calibration!$C$4:$C$6,'CO2 Concentration Data'!C21)</f>
        <v>417.5204030492053</v>
      </c>
      <c r="I21">
        <f>TREND(Calibration!$A$4:$A$6,Calibration!$D$4:$D$6,'CO2 Concentration Data'!B21)</f>
        <v>418.53407979963356</v>
      </c>
      <c r="J21">
        <f>TREND(Calibration!$A$4:$A$6,Calibration!$E$4:$E$6,'CO2 Concentration Data'!E21)</f>
        <v>425.70705229609558</v>
      </c>
    </row>
    <row r="22" spans="1:10" x14ac:dyDescent="0.25">
      <c r="A22">
        <v>94655</v>
      </c>
      <c r="B22">
        <v>0.42469999000000003</v>
      </c>
      <c r="C22">
        <v>1.04900002</v>
      </c>
      <c r="D22">
        <v>1.0468000200000001</v>
      </c>
      <c r="E22">
        <v>0.61709999999999998</v>
      </c>
      <c r="G22">
        <f>TREND(Calibration!$A$4:$A$6,Calibration!$B$4:$B$6,'CO2 Concentration Data'!D22)</f>
        <v>421.58544486089733</v>
      </c>
      <c r="H22">
        <f>TREND(Calibration!$A$4:$A$6,Calibration!$C$4:$C$6,'CO2 Concentration Data'!C22)</f>
        <v>417.76305195096216</v>
      </c>
      <c r="I22">
        <f>TREND(Calibration!$A$4:$A$6,Calibration!$D$4:$D$6,'CO2 Concentration Data'!B22)</f>
        <v>418.53407979963356</v>
      </c>
      <c r="J22">
        <f>TREND(Calibration!$A$4:$A$6,Calibration!$E$4:$E$6,'CO2 Concentration Data'!E22)</f>
        <v>424.00214184514289</v>
      </c>
    </row>
    <row r="23" spans="1:10" x14ac:dyDescent="0.25">
      <c r="A23">
        <v>99654</v>
      </c>
      <c r="B23">
        <v>0.42420000000000002</v>
      </c>
      <c r="C23">
        <v>1.04840004</v>
      </c>
      <c r="D23">
        <v>1.04349995</v>
      </c>
      <c r="E23">
        <v>0.61930001000000001</v>
      </c>
      <c r="G23">
        <f>TREND(Calibration!$A$4:$A$6,Calibration!$B$4:$B$6,'CO2 Concentration Data'!D23)</f>
        <v>420.27234429493478</v>
      </c>
      <c r="H23">
        <f>TREND(Calibration!$A$4:$A$6,Calibration!$C$4:$C$6,'CO2 Concentration Data'!C23)</f>
        <v>417.5204030492053</v>
      </c>
      <c r="I23">
        <f>TREND(Calibration!$A$4:$A$6,Calibration!$D$4:$D$6,'CO2 Concentration Data'!B23)</f>
        <v>418.0319380127961</v>
      </c>
      <c r="J23">
        <f>TREND(Calibration!$A$4:$A$6,Calibration!$E$4:$E$6,'CO2 Concentration Data'!E23)</f>
        <v>425.34172521551227</v>
      </c>
    </row>
    <row r="24" spans="1:10" x14ac:dyDescent="0.25">
      <c r="A24">
        <v>104652</v>
      </c>
      <c r="B24">
        <v>0.42420000000000002</v>
      </c>
      <c r="C24">
        <v>1.04900002</v>
      </c>
      <c r="D24">
        <v>1.04190004</v>
      </c>
      <c r="E24">
        <v>0.61500001000000004</v>
      </c>
      <c r="G24">
        <f>TREND(Calibration!$A$4:$A$6,Calibration!$B$4:$B$6,'CO2 Concentration Data'!D24)</f>
        <v>419.63573879066098</v>
      </c>
      <c r="H24">
        <f>TREND(Calibration!$A$4:$A$6,Calibration!$C$4:$C$6,'CO2 Concentration Data'!C24)</f>
        <v>417.76305195096216</v>
      </c>
      <c r="I24">
        <f>TREND(Calibration!$A$4:$A$6,Calibration!$D$4:$D$6,'CO2 Concentration Data'!B24)</f>
        <v>418.0319380127961</v>
      </c>
      <c r="J24">
        <f>TREND(Calibration!$A$4:$A$6,Calibration!$E$4:$E$6,'CO2 Concentration Data'!E24)</f>
        <v>422.72346052917527</v>
      </c>
    </row>
    <row r="25" spans="1:10" x14ac:dyDescent="0.25">
      <c r="A25">
        <v>109652</v>
      </c>
      <c r="B25">
        <v>0.42469999000000003</v>
      </c>
      <c r="C25">
        <v>1.04729998</v>
      </c>
      <c r="D25">
        <v>1.04190004</v>
      </c>
      <c r="E25">
        <v>0.61709999999999998</v>
      </c>
      <c r="G25">
        <f>TREND(Calibration!$A$4:$A$6,Calibration!$B$4:$B$6,'CO2 Concentration Data'!D25)</f>
        <v>419.63573879066098</v>
      </c>
      <c r="H25">
        <f>TREND(Calibration!$A$4:$A$6,Calibration!$C$4:$C$6,'CO2 Concentration Data'!C25)</f>
        <v>417.07550763458039</v>
      </c>
      <c r="I25">
        <f>TREND(Calibration!$A$4:$A$6,Calibration!$D$4:$D$6,'CO2 Concentration Data'!B25)</f>
        <v>418.53407979963356</v>
      </c>
      <c r="J25">
        <f>TREND(Calibration!$A$4:$A$6,Calibration!$E$4:$E$6,'CO2 Concentration Data'!E25)</f>
        <v>424.00214184514289</v>
      </c>
    </row>
    <row r="26" spans="1:10" x14ac:dyDescent="0.25">
      <c r="A26">
        <v>114654</v>
      </c>
      <c r="B26">
        <v>0.42250000999999998</v>
      </c>
      <c r="C26">
        <v>1.0468000200000001</v>
      </c>
      <c r="D26">
        <v>1.0441000499999999</v>
      </c>
      <c r="E26">
        <v>0.61709999999999998</v>
      </c>
      <c r="G26">
        <f>TREND(Calibration!$A$4:$A$6,Calibration!$B$4:$B$6,'CO2 Concentration Data'!D26)</f>
        <v>420.51112457827247</v>
      </c>
      <c r="H26">
        <f>TREND(Calibration!$A$4:$A$6,Calibration!$C$4:$C$6,'CO2 Concentration Data'!C26)</f>
        <v>416.87330965311043</v>
      </c>
      <c r="I26">
        <f>TREND(Calibration!$A$4:$A$6,Calibration!$D$4:$D$6,'CO2 Concentration Data'!B26)</f>
        <v>416.32463183426108</v>
      </c>
      <c r="J26">
        <f>TREND(Calibration!$A$4:$A$6,Calibration!$E$4:$E$6,'CO2 Concentration Data'!E26)</f>
        <v>424.00214184514289</v>
      </c>
    </row>
    <row r="27" spans="1:10" x14ac:dyDescent="0.25">
      <c r="A27">
        <v>119654</v>
      </c>
      <c r="B27">
        <v>0.4269</v>
      </c>
      <c r="C27">
        <v>1.04729998</v>
      </c>
      <c r="D27">
        <v>1.04299998</v>
      </c>
      <c r="E27">
        <v>0.61769998000000004</v>
      </c>
      <c r="G27">
        <f>TREND(Calibration!$A$4:$A$6,Calibration!$B$4:$B$6,'CO2 Concentration Data'!D27)</f>
        <v>420.07340582091331</v>
      </c>
      <c r="H27">
        <f>TREND(Calibration!$A$4:$A$6,Calibration!$C$4:$C$6,'CO2 Concentration Data'!C27)</f>
        <v>417.07550763458039</v>
      </c>
      <c r="I27">
        <f>TREND(Calibration!$A$4:$A$6,Calibration!$D$4:$D$6,'CO2 Concentration Data'!B27)</f>
        <v>420.74355789411572</v>
      </c>
      <c r="J27">
        <f>TREND(Calibration!$A$4:$A$6,Calibration!$E$4:$E$6,'CO2 Concentration Data'!E27)</f>
        <v>424.36746892572626</v>
      </c>
    </row>
    <row r="28" spans="1:10" x14ac:dyDescent="0.25">
      <c r="A28">
        <v>124654</v>
      </c>
      <c r="B28">
        <v>0.42640001</v>
      </c>
      <c r="C28">
        <v>1.04840004</v>
      </c>
      <c r="D28">
        <v>1.04190004</v>
      </c>
      <c r="E28">
        <v>0.61330003</v>
      </c>
      <c r="G28">
        <f>TREND(Calibration!$A$4:$A$6,Calibration!$B$4:$B$6,'CO2 Concentration Data'!D28)</f>
        <v>419.63573879066098</v>
      </c>
      <c r="H28">
        <f>TREND(Calibration!$A$4:$A$6,Calibration!$C$4:$C$6,'CO2 Concentration Data'!C28)</f>
        <v>417.5204030492053</v>
      </c>
      <c r="I28">
        <f>TREND(Calibration!$A$4:$A$6,Calibration!$D$4:$D$6,'CO2 Concentration Data'!B28)</f>
        <v>420.24141610727833</v>
      </c>
      <c r="J28">
        <f>TREND(Calibration!$A$4:$A$6,Calibration!$E$4:$E$6,'CO2 Concentration Data'!E28)</f>
        <v>421.68834480790105</v>
      </c>
    </row>
    <row r="29" spans="1:10" x14ac:dyDescent="0.25">
      <c r="A29">
        <v>129653</v>
      </c>
      <c r="B29">
        <v>0.42250000999999998</v>
      </c>
      <c r="C29">
        <v>1.04729998</v>
      </c>
      <c r="D29">
        <v>1.04299998</v>
      </c>
      <c r="E29">
        <v>0.61659998000000005</v>
      </c>
      <c r="G29">
        <f>TREND(Calibration!$A$4:$A$6,Calibration!$B$4:$B$6,'CO2 Concentration Data'!D29)</f>
        <v>420.07340582091331</v>
      </c>
      <c r="H29">
        <f>TREND(Calibration!$A$4:$A$6,Calibration!$C$4:$C$6,'CO2 Concentration Data'!C29)</f>
        <v>417.07550763458039</v>
      </c>
      <c r="I29">
        <f>TREND(Calibration!$A$4:$A$6,Calibration!$D$4:$D$6,'CO2 Concentration Data'!B29)</f>
        <v>416.32463183426108</v>
      </c>
      <c r="J29">
        <f>TREND(Calibration!$A$4:$A$6,Calibration!$E$4:$E$6,'CO2 Concentration Data'!E29)</f>
        <v>423.6976802850354</v>
      </c>
    </row>
    <row r="30" spans="1:10" x14ac:dyDescent="0.25">
      <c r="A30">
        <v>134654</v>
      </c>
      <c r="B30">
        <v>0.42469999000000003</v>
      </c>
      <c r="C30">
        <v>1.0463000499999999</v>
      </c>
      <c r="D30">
        <v>1.0424</v>
      </c>
      <c r="E30">
        <v>0.61819999999999997</v>
      </c>
      <c r="G30">
        <f>TREND(Calibration!$A$4:$A$6,Calibration!$B$4:$B$6,'CO2 Concentration Data'!D30)</f>
        <v>419.83467328567428</v>
      </c>
      <c r="H30">
        <f>TREND(Calibration!$A$4:$A$6,Calibration!$C$4:$C$6,'CO2 Concentration Data'!C30)</f>
        <v>416.67110762735717</v>
      </c>
      <c r="I30">
        <f>TREND(Calibration!$A$4:$A$6,Calibration!$D$4:$D$6,'CO2 Concentration Data'!B30)</f>
        <v>418.53407979963356</v>
      </c>
      <c r="J30">
        <f>TREND(Calibration!$A$4:$A$6,Calibration!$E$4:$E$6,'CO2 Concentration Data'!E30)</f>
        <v>424.67193048583374</v>
      </c>
    </row>
    <row r="31" spans="1:10" x14ac:dyDescent="0.25">
      <c r="A31">
        <v>139656</v>
      </c>
      <c r="B31">
        <v>0.42469999000000003</v>
      </c>
      <c r="C31">
        <v>1.0463000499999999</v>
      </c>
      <c r="D31">
        <v>1.0407999800000001</v>
      </c>
      <c r="E31">
        <v>0.61769998000000004</v>
      </c>
      <c r="G31">
        <f>TREND(Calibration!$A$4:$A$6,Calibration!$B$4:$B$6,'CO2 Concentration Data'!D31)</f>
        <v>419.19802401231004</v>
      </c>
      <c r="H31">
        <f>TREND(Calibration!$A$4:$A$6,Calibration!$C$4:$C$6,'CO2 Concentration Data'!C31)</f>
        <v>416.67110762735717</v>
      </c>
      <c r="I31">
        <f>TREND(Calibration!$A$4:$A$6,Calibration!$D$4:$D$6,'CO2 Concentration Data'!B31)</f>
        <v>418.53407979963356</v>
      </c>
      <c r="J31">
        <f>TREND(Calibration!$A$4:$A$6,Calibration!$E$4:$E$6,'CO2 Concentration Data'!E31)</f>
        <v>424.36746892572626</v>
      </c>
    </row>
    <row r="32" spans="1:10" x14ac:dyDescent="0.25">
      <c r="A32">
        <v>144653</v>
      </c>
      <c r="B32">
        <v>0.4269</v>
      </c>
      <c r="C32">
        <v>1.04729998</v>
      </c>
      <c r="D32">
        <v>1.0424</v>
      </c>
      <c r="E32">
        <v>0.61659998000000005</v>
      </c>
      <c r="G32">
        <f>TREND(Calibration!$A$4:$A$6,Calibration!$B$4:$B$6,'CO2 Concentration Data'!D32)</f>
        <v>419.83467328567428</v>
      </c>
      <c r="H32">
        <f>TREND(Calibration!$A$4:$A$6,Calibration!$C$4:$C$6,'CO2 Concentration Data'!C32)</f>
        <v>417.07550763458039</v>
      </c>
      <c r="I32">
        <f>TREND(Calibration!$A$4:$A$6,Calibration!$D$4:$D$6,'CO2 Concentration Data'!B32)</f>
        <v>420.74355789411572</v>
      </c>
      <c r="J32">
        <f>TREND(Calibration!$A$4:$A$6,Calibration!$E$4:$E$6,'CO2 Concentration Data'!E32)</f>
        <v>423.6976802850354</v>
      </c>
    </row>
    <row r="33" spans="1:11" x14ac:dyDescent="0.25">
      <c r="A33">
        <v>149653</v>
      </c>
      <c r="B33">
        <v>0.42309998999999998</v>
      </c>
      <c r="C33">
        <v>1.04900002</v>
      </c>
      <c r="D33">
        <v>1.04349995</v>
      </c>
      <c r="E33">
        <v>0.61330003</v>
      </c>
      <c r="G33">
        <f>TREND(Calibration!$A$4:$A$6,Calibration!$B$4:$B$6,'CO2 Concentration Data'!D33)</f>
        <v>420.27234429493478</v>
      </c>
      <c r="H33">
        <f>TREND(Calibration!$A$4:$A$6,Calibration!$C$4:$C$6,'CO2 Concentration Data'!C33)</f>
        <v>417.76305195096216</v>
      </c>
      <c r="I33">
        <f>TREND(Calibration!$A$4:$A$6,Calibration!$D$4:$D$6,'CO2 Concentration Data'!B33)</f>
        <v>416.92719394403667</v>
      </c>
      <c r="J33">
        <f>TREND(Calibration!$A$4:$A$6,Calibration!$E$4:$E$6,'CO2 Concentration Data'!E33)</f>
        <v>421.68834480790105</v>
      </c>
      <c r="K33">
        <f>AVERAGE(J3:J33)</f>
        <v>423.35002933915962</v>
      </c>
    </row>
    <row r="34" spans="1:11" x14ac:dyDescent="0.25">
      <c r="A34">
        <v>154653</v>
      </c>
      <c r="B34">
        <v>0.42580000000000001</v>
      </c>
      <c r="C34">
        <v>1.04840004</v>
      </c>
      <c r="D34">
        <v>1.04190004</v>
      </c>
      <c r="E34">
        <v>0.61930001000000001</v>
      </c>
      <c r="G34">
        <f>TREND(Calibration!$A$4:$A$6,Calibration!$B$4:$B$6,'CO2 Concentration Data'!D34)</f>
        <v>419.63573879066098</v>
      </c>
      <c r="H34">
        <f>TREND(Calibration!$A$4:$A$6,Calibration!$C$4:$C$6,'CO2 Concentration Data'!C34)</f>
        <v>417.5204030492053</v>
      </c>
      <c r="I34">
        <f>TREND(Calibration!$A$4:$A$6,Calibration!$D$4:$D$6,'CO2 Concentration Data'!B34)</f>
        <v>419.63882386839293</v>
      </c>
      <c r="J34">
        <f>TREND(Calibration!$A$4:$A$6,Calibration!$E$4:$E$6,'CO2 Concentration Data'!E34)</f>
        <v>425.34172521551227</v>
      </c>
      <c r="K34">
        <f t="shared" ref="K34:K97" si="0">AVERAGE(J4:J34)</f>
        <v>423.58573267587377</v>
      </c>
    </row>
    <row r="35" spans="1:11" x14ac:dyDescent="0.25">
      <c r="A35">
        <v>159654</v>
      </c>
      <c r="B35">
        <v>0.42580000000000001</v>
      </c>
      <c r="C35">
        <v>1.04729998</v>
      </c>
      <c r="D35">
        <v>1.04349995</v>
      </c>
      <c r="E35">
        <v>0.62150002000000004</v>
      </c>
      <c r="G35">
        <f>TREND(Calibration!$A$4:$A$6,Calibration!$B$4:$B$6,'CO2 Concentration Data'!D35)</f>
        <v>420.27234429493478</v>
      </c>
      <c r="H35">
        <f>TREND(Calibration!$A$4:$A$6,Calibration!$C$4:$C$6,'CO2 Concentration Data'!C35)</f>
        <v>417.07550763458039</v>
      </c>
      <c r="I35">
        <f>TREND(Calibration!$A$4:$A$6,Calibration!$D$4:$D$6,'CO2 Concentration Data'!B35)</f>
        <v>419.63882386839293</v>
      </c>
      <c r="J35">
        <f>TREND(Calibration!$A$4:$A$6,Calibration!$E$4:$E$6,'CO2 Concentration Data'!E35)</f>
        <v>426.68130858588165</v>
      </c>
      <c r="K35">
        <f t="shared" si="0"/>
        <v>423.72518993836695</v>
      </c>
    </row>
    <row r="36" spans="1:11" x14ac:dyDescent="0.25">
      <c r="A36">
        <v>164654</v>
      </c>
      <c r="B36">
        <v>0.42530000000000001</v>
      </c>
      <c r="C36">
        <v>1.0478999600000001</v>
      </c>
      <c r="D36">
        <v>1.0468000200000001</v>
      </c>
      <c r="E36">
        <v>0.61440002999999999</v>
      </c>
      <c r="G36">
        <f>TREND(Calibration!$A$4:$A$6,Calibration!$B$4:$B$6,'CO2 Concentration Data'!D36)</f>
        <v>421.58544486089733</v>
      </c>
      <c r="H36">
        <f>TREND(Calibration!$A$4:$A$6,Calibration!$C$4:$C$6,'CO2 Concentration Data'!C36)</f>
        <v>417.31815653633726</v>
      </c>
      <c r="I36">
        <f>TREND(Calibration!$A$4:$A$6,Calibration!$D$4:$D$6,'CO2 Concentration Data'!B36)</f>
        <v>419.13667203851895</v>
      </c>
      <c r="J36">
        <f>TREND(Calibration!$A$4:$A$6,Calibration!$E$4:$E$6,'CO2 Concentration Data'!E36)</f>
        <v>422.3581334485919</v>
      </c>
      <c r="K36">
        <f t="shared" si="0"/>
        <v>423.87446854150875</v>
      </c>
    </row>
    <row r="37" spans="1:11" x14ac:dyDescent="0.25">
      <c r="A37">
        <v>169654</v>
      </c>
      <c r="B37">
        <v>0.42420000000000002</v>
      </c>
      <c r="C37">
        <v>1.04840004</v>
      </c>
      <c r="D37">
        <v>1.04190004</v>
      </c>
      <c r="E37">
        <v>0.61819999999999997</v>
      </c>
      <c r="G37">
        <f>TREND(Calibration!$A$4:$A$6,Calibration!$B$4:$B$6,'CO2 Concentration Data'!D37)</f>
        <v>419.63573879066098</v>
      </c>
      <c r="H37">
        <f>TREND(Calibration!$A$4:$A$6,Calibration!$C$4:$C$6,'CO2 Concentration Data'!C37)</f>
        <v>417.5204030492053</v>
      </c>
      <c r="I37">
        <f>TREND(Calibration!$A$4:$A$6,Calibration!$D$4:$D$6,'CO2 Concentration Data'!B37)</f>
        <v>418.0319380127961</v>
      </c>
      <c r="J37">
        <f>TREND(Calibration!$A$4:$A$6,Calibration!$E$4:$E$6,'CO2 Concentration Data'!E37)</f>
        <v>424.67193048583374</v>
      </c>
      <c r="K37">
        <f t="shared" si="0"/>
        <v>424.05713797436908</v>
      </c>
    </row>
    <row r="38" spans="1:11" x14ac:dyDescent="0.25">
      <c r="A38">
        <v>174656</v>
      </c>
      <c r="B38">
        <v>0.42420000000000002</v>
      </c>
      <c r="C38">
        <v>1.0468000200000001</v>
      </c>
      <c r="D38">
        <v>1.04190004</v>
      </c>
      <c r="E38">
        <v>0.61879998000000003</v>
      </c>
      <c r="G38">
        <f>TREND(Calibration!$A$4:$A$6,Calibration!$B$4:$B$6,'CO2 Concentration Data'!D38)</f>
        <v>419.63573879066098</v>
      </c>
      <c r="H38">
        <f>TREND(Calibration!$A$4:$A$6,Calibration!$C$4:$C$6,'CO2 Concentration Data'!C38)</f>
        <v>416.87330965311043</v>
      </c>
      <c r="I38">
        <f>TREND(Calibration!$A$4:$A$6,Calibration!$D$4:$D$6,'CO2 Concentration Data'!B38)</f>
        <v>418.0319380127961</v>
      </c>
      <c r="J38">
        <f>TREND(Calibration!$A$4:$A$6,Calibration!$E$4:$E$6,'CO2 Concentration Data'!E38)</f>
        <v>425.03725756641711</v>
      </c>
      <c r="K38">
        <f t="shared" si="0"/>
        <v>424.15338267365729</v>
      </c>
    </row>
    <row r="39" spans="1:11" x14ac:dyDescent="0.25">
      <c r="A39">
        <v>179653</v>
      </c>
      <c r="B39">
        <v>0.42580000000000001</v>
      </c>
      <c r="C39">
        <v>1.04900002</v>
      </c>
      <c r="D39">
        <v>1.04840004</v>
      </c>
      <c r="E39">
        <v>0.61989998999999996</v>
      </c>
      <c r="G39">
        <f>TREND(Calibration!$A$4:$A$6,Calibration!$B$4:$B$6,'CO2 Concentration Data'!D39)</f>
        <v>422.22209413426157</v>
      </c>
      <c r="H39">
        <f>TREND(Calibration!$A$4:$A$6,Calibration!$C$4:$C$6,'CO2 Concentration Data'!C39)</f>
        <v>417.76305195096216</v>
      </c>
      <c r="I39">
        <f>TREND(Calibration!$A$4:$A$6,Calibration!$D$4:$D$6,'CO2 Concentration Data'!B39)</f>
        <v>419.63882386839293</v>
      </c>
      <c r="J39">
        <f>TREND(Calibration!$A$4:$A$6,Calibration!$E$4:$E$6,'CO2 Concentration Data'!E39)</f>
        <v>425.70705229609558</v>
      </c>
      <c r="K39">
        <f t="shared" si="0"/>
        <v>424.22802148418077</v>
      </c>
    </row>
    <row r="40" spans="1:11" x14ac:dyDescent="0.25">
      <c r="A40">
        <v>184656</v>
      </c>
      <c r="B40">
        <v>0.42359998999999998</v>
      </c>
      <c r="C40">
        <v>1.04900002</v>
      </c>
      <c r="D40">
        <v>1.0424</v>
      </c>
      <c r="E40">
        <v>0.61170000000000002</v>
      </c>
      <c r="G40">
        <f>TREND(Calibration!$A$4:$A$6,Calibration!$B$4:$B$6,'CO2 Concentration Data'!D40)</f>
        <v>419.83467328567428</v>
      </c>
      <c r="H40">
        <f>TREND(Calibration!$A$4:$A$6,Calibration!$C$4:$C$6,'CO2 Concentration Data'!C40)</f>
        <v>417.76305195096216</v>
      </c>
      <c r="I40">
        <f>TREND(Calibration!$A$4:$A$6,Calibration!$D$4:$D$6,'CO2 Concentration Data'!B40)</f>
        <v>417.42934577391065</v>
      </c>
      <c r="J40">
        <f>TREND(Calibration!$A$4:$A$6,Calibration!$E$4:$E$6,'CO2 Concentration Data'!E40)</f>
        <v>420.71408851811503</v>
      </c>
      <c r="K40">
        <f t="shared" si="0"/>
        <v>424.07874288103886</v>
      </c>
    </row>
    <row r="41" spans="1:11" x14ac:dyDescent="0.25">
      <c r="A41">
        <v>189653</v>
      </c>
      <c r="B41">
        <v>0.42469999000000003</v>
      </c>
      <c r="C41">
        <v>1.0463000499999999</v>
      </c>
      <c r="D41">
        <v>1.04349995</v>
      </c>
      <c r="E41">
        <v>0.61769998000000004</v>
      </c>
      <c r="G41">
        <f>TREND(Calibration!$A$4:$A$6,Calibration!$B$4:$B$6,'CO2 Concentration Data'!D41)</f>
        <v>420.27234429493478</v>
      </c>
      <c r="H41">
        <f>TREND(Calibration!$A$4:$A$6,Calibration!$C$4:$C$6,'CO2 Concentration Data'!C41)</f>
        <v>416.67110762735717</v>
      </c>
      <c r="I41">
        <f>TREND(Calibration!$A$4:$A$6,Calibration!$D$4:$D$6,'CO2 Concentration Data'!B41)</f>
        <v>418.53407979963356</v>
      </c>
      <c r="J41">
        <f>TREND(Calibration!$A$4:$A$6,Calibration!$E$4:$E$6,'CO2 Concentration Data'!E41)</f>
        <v>424.36746892572626</v>
      </c>
      <c r="K41">
        <f t="shared" si="0"/>
        <v>424.06892154039025</v>
      </c>
    </row>
    <row r="42" spans="1:11" x14ac:dyDescent="0.25">
      <c r="A42">
        <v>194653</v>
      </c>
      <c r="B42">
        <v>0.42469999000000003</v>
      </c>
      <c r="C42">
        <v>1.0468000200000001</v>
      </c>
      <c r="D42">
        <v>1.04349995</v>
      </c>
      <c r="E42">
        <v>0.62370002000000002</v>
      </c>
      <c r="G42">
        <f>TREND(Calibration!$A$4:$A$6,Calibration!$B$4:$B$6,'CO2 Concentration Data'!D42)</f>
        <v>420.27234429493478</v>
      </c>
      <c r="H42">
        <f>TREND(Calibration!$A$4:$A$6,Calibration!$C$4:$C$6,'CO2 Concentration Data'!C42)</f>
        <v>416.87330965311043</v>
      </c>
      <c r="I42">
        <f>TREND(Calibration!$A$4:$A$6,Calibration!$D$4:$D$6,'CO2 Concentration Data'!B42)</f>
        <v>418.53407979963356</v>
      </c>
      <c r="J42">
        <f>TREND(Calibration!$A$4:$A$6,Calibration!$E$4:$E$6,'CO2 Concentration Data'!E42)</f>
        <v>428.02088586726336</v>
      </c>
      <c r="K42">
        <f t="shared" si="0"/>
        <v>424.22998606658075</v>
      </c>
    </row>
    <row r="43" spans="1:11" x14ac:dyDescent="0.25">
      <c r="A43">
        <v>199653</v>
      </c>
      <c r="B43">
        <v>0.42640001</v>
      </c>
      <c r="C43">
        <v>1.0463000499999999</v>
      </c>
      <c r="D43">
        <v>1.0402</v>
      </c>
      <c r="E43">
        <v>0.62370002000000002</v>
      </c>
      <c r="G43">
        <f>TREND(Calibration!$A$4:$A$6,Calibration!$B$4:$B$6,'CO2 Concentration Data'!D43)</f>
        <v>418.95929147707102</v>
      </c>
      <c r="H43">
        <f>TREND(Calibration!$A$4:$A$6,Calibration!$C$4:$C$6,'CO2 Concentration Data'!C43)</f>
        <v>416.67110762735717</v>
      </c>
      <c r="I43">
        <f>TREND(Calibration!$A$4:$A$6,Calibration!$D$4:$D$6,'CO2 Concentration Data'!B43)</f>
        <v>420.24141610727833</v>
      </c>
      <c r="J43">
        <f>TREND(Calibration!$A$4:$A$6,Calibration!$E$4:$E$6,'CO2 Concentration Data'!E43)</f>
        <v>428.02088586726336</v>
      </c>
      <c r="K43">
        <f t="shared" si="0"/>
        <v>424.30462585919906</v>
      </c>
    </row>
    <row r="44" spans="1:11" x14ac:dyDescent="0.25">
      <c r="A44">
        <v>204652</v>
      </c>
      <c r="B44">
        <v>0.42469999000000003</v>
      </c>
      <c r="C44">
        <v>1.04840004</v>
      </c>
      <c r="D44">
        <v>1.04130006</v>
      </c>
      <c r="E44">
        <v>0.62040001</v>
      </c>
      <c r="G44">
        <f>TREND(Calibration!$A$4:$A$6,Calibration!$B$4:$B$6,'CO2 Concentration Data'!D44)</f>
        <v>419.39700625542196</v>
      </c>
      <c r="H44">
        <f>TREND(Calibration!$A$4:$A$6,Calibration!$C$4:$C$6,'CO2 Concentration Data'!C44)</f>
        <v>417.5204030492053</v>
      </c>
      <c r="I44">
        <f>TREND(Calibration!$A$4:$A$6,Calibration!$D$4:$D$6,'CO2 Concentration Data'!B44)</f>
        <v>418.53407979963356</v>
      </c>
      <c r="J44">
        <f>TREND(Calibration!$A$4:$A$6,Calibration!$E$4:$E$6,'CO2 Concentration Data'!E44)</f>
        <v>426.01151385620312</v>
      </c>
      <c r="K44">
        <f t="shared" si="0"/>
        <v>424.35765956663386</v>
      </c>
    </row>
    <row r="45" spans="1:11" x14ac:dyDescent="0.25">
      <c r="A45">
        <v>209652</v>
      </c>
      <c r="B45">
        <v>0.42469999000000003</v>
      </c>
      <c r="C45">
        <v>1.04729998</v>
      </c>
      <c r="D45">
        <v>1.0446000099999999</v>
      </c>
      <c r="E45">
        <v>0.62429999999999997</v>
      </c>
      <c r="G45">
        <f>TREND(Calibration!$A$4:$A$6,Calibration!$B$4:$B$6,'CO2 Concentration Data'!D45)</f>
        <v>420.71005907328578</v>
      </c>
      <c r="H45">
        <f>TREND(Calibration!$A$4:$A$6,Calibration!$C$4:$C$6,'CO2 Concentration Data'!C45)</f>
        <v>417.07550763458039</v>
      </c>
      <c r="I45">
        <f>TREND(Calibration!$A$4:$A$6,Calibration!$D$4:$D$6,'CO2 Concentration Data'!B45)</f>
        <v>418.53407979963356</v>
      </c>
      <c r="J45">
        <f>TREND(Calibration!$A$4:$A$6,Calibration!$E$4:$E$6,'CO2 Concentration Data'!E45)</f>
        <v>428.38621294784667</v>
      </c>
      <c r="K45">
        <f t="shared" si="0"/>
        <v>424.51872291431067</v>
      </c>
    </row>
    <row r="46" spans="1:11" x14ac:dyDescent="0.25">
      <c r="A46">
        <v>214653</v>
      </c>
      <c r="B46">
        <v>0.42469999000000003</v>
      </c>
      <c r="C46">
        <v>1.0456999499999999</v>
      </c>
      <c r="D46">
        <v>1.0407999800000001</v>
      </c>
      <c r="E46">
        <v>0.62370002000000002</v>
      </c>
      <c r="G46">
        <f>TREND(Calibration!$A$4:$A$6,Calibration!$B$4:$B$6,'CO2 Concentration Data'!D46)</f>
        <v>419.19802401231004</v>
      </c>
      <c r="H46">
        <f>TREND(Calibration!$A$4:$A$6,Calibration!$C$4:$C$6,'CO2 Concentration Data'!C46)</f>
        <v>416.42841019420223</v>
      </c>
      <c r="I46">
        <f>TREND(Calibration!$A$4:$A$6,Calibration!$D$4:$D$6,'CO2 Concentration Data'!B46)</f>
        <v>418.53407979963356</v>
      </c>
      <c r="J46">
        <f>TREND(Calibration!$A$4:$A$6,Calibration!$E$4:$E$6,'CO2 Concentration Data'!E46)</f>
        <v>428.02088586726336</v>
      </c>
      <c r="K46">
        <f t="shared" si="0"/>
        <v>424.67978744050117</v>
      </c>
    </row>
    <row r="47" spans="1:11" x14ac:dyDescent="0.25">
      <c r="A47">
        <v>219654</v>
      </c>
      <c r="B47">
        <v>0.42420000000000002</v>
      </c>
      <c r="C47">
        <v>1.04840004</v>
      </c>
      <c r="D47">
        <v>1.04190004</v>
      </c>
      <c r="E47">
        <v>0.62429999999999997</v>
      </c>
      <c r="G47">
        <f>TREND(Calibration!$A$4:$A$6,Calibration!$B$4:$B$6,'CO2 Concentration Data'!D47)</f>
        <v>419.63573879066098</v>
      </c>
      <c r="H47">
        <f>TREND(Calibration!$A$4:$A$6,Calibration!$C$4:$C$6,'CO2 Concentration Data'!C47)</f>
        <v>417.5204030492053</v>
      </c>
      <c r="I47">
        <f>TREND(Calibration!$A$4:$A$6,Calibration!$D$4:$D$6,'CO2 Concentration Data'!B47)</f>
        <v>418.0319380127961</v>
      </c>
      <c r="J47">
        <f>TREND(Calibration!$A$4:$A$6,Calibration!$E$4:$E$6,'CO2 Concentration Data'!E47)</f>
        <v>428.38621294784667</v>
      </c>
      <c r="K47">
        <f t="shared" si="0"/>
        <v>424.85263671122664</v>
      </c>
    </row>
    <row r="48" spans="1:11" x14ac:dyDescent="0.25">
      <c r="A48">
        <v>224655</v>
      </c>
      <c r="B48">
        <v>0.42530000000000001</v>
      </c>
      <c r="C48">
        <v>1.0468000200000001</v>
      </c>
      <c r="D48">
        <v>1.0424</v>
      </c>
      <c r="E48">
        <v>0.62529999000000003</v>
      </c>
      <c r="G48">
        <f>TREND(Calibration!$A$4:$A$6,Calibration!$B$4:$B$6,'CO2 Concentration Data'!D48)</f>
        <v>419.83467328567428</v>
      </c>
      <c r="H48">
        <f>TREND(Calibration!$A$4:$A$6,Calibration!$C$4:$C$6,'CO2 Concentration Data'!C48)</f>
        <v>416.87330965311043</v>
      </c>
      <c r="I48">
        <f>TREND(Calibration!$A$4:$A$6,Calibration!$D$4:$D$6,'CO2 Concentration Data'!B48)</f>
        <v>419.13667203851895</v>
      </c>
      <c r="J48">
        <f>TREND(Calibration!$A$4:$A$6,Calibration!$E$4:$E$6,'CO2 Concentration Data'!E48)</f>
        <v>428.99510562312349</v>
      </c>
      <c r="K48">
        <f t="shared" si="0"/>
        <v>425.02352139955212</v>
      </c>
    </row>
    <row r="49" spans="1:11" x14ac:dyDescent="0.25">
      <c r="A49">
        <v>229655</v>
      </c>
      <c r="B49">
        <v>0.42910000999999998</v>
      </c>
      <c r="C49">
        <v>1.0478999600000001</v>
      </c>
      <c r="D49">
        <v>1.04190004</v>
      </c>
      <c r="E49">
        <v>0.62429999999999997</v>
      </c>
      <c r="G49">
        <f>TREND(Calibration!$A$4:$A$6,Calibration!$B$4:$B$6,'CO2 Concentration Data'!D49)</f>
        <v>419.63573879066098</v>
      </c>
      <c r="H49">
        <f>TREND(Calibration!$A$4:$A$6,Calibration!$C$4:$C$6,'CO2 Concentration Data'!C49)</f>
        <v>417.31815653633726</v>
      </c>
      <c r="I49">
        <f>TREND(Calibration!$A$4:$A$6,Calibration!$D$4:$D$6,'CO2 Concentration Data'!B49)</f>
        <v>422.95303598859795</v>
      </c>
      <c r="J49">
        <f>TREND(Calibration!$A$4:$A$6,Calibration!$E$4:$E$6,'CO2 Concentration Data'!E49)</f>
        <v>428.38621294784667</v>
      </c>
      <c r="K49">
        <f t="shared" si="0"/>
        <v>425.16494304802649</v>
      </c>
    </row>
    <row r="50" spans="1:11" x14ac:dyDescent="0.25">
      <c r="A50">
        <v>234676</v>
      </c>
      <c r="B50">
        <v>0.42469999000000003</v>
      </c>
      <c r="C50">
        <v>1.0463000499999999</v>
      </c>
      <c r="D50">
        <v>1.0397000300000001</v>
      </c>
      <c r="E50">
        <v>0.62699996999999996</v>
      </c>
      <c r="G50">
        <f>TREND(Calibration!$A$4:$A$6,Calibration!$B$4:$B$6,'CO2 Concentration Data'!D50)</f>
        <v>418.76035300304949</v>
      </c>
      <c r="H50">
        <f>TREND(Calibration!$A$4:$A$6,Calibration!$C$4:$C$6,'CO2 Concentration Data'!C50)</f>
        <v>416.67110762735717</v>
      </c>
      <c r="I50">
        <f>TREND(Calibration!$A$4:$A$6,Calibration!$D$4:$D$6,'CO2 Concentration Data'!B50)</f>
        <v>418.53407979963356</v>
      </c>
      <c r="J50">
        <f>TREND(Calibration!$A$4:$A$6,Calibration!$E$4:$E$6,'CO2 Concentration Data'!E50)</f>
        <v>430.03022134439766</v>
      </c>
      <c r="K50">
        <f t="shared" si="0"/>
        <v>425.29457877345209</v>
      </c>
    </row>
    <row r="51" spans="1:11" x14ac:dyDescent="0.25">
      <c r="A51">
        <v>239652</v>
      </c>
      <c r="B51">
        <v>0.42469999000000003</v>
      </c>
      <c r="C51">
        <v>1.04519999</v>
      </c>
      <c r="D51">
        <v>1.0397000300000001</v>
      </c>
      <c r="E51">
        <v>0.62480002999999995</v>
      </c>
      <c r="G51">
        <f>TREND(Calibration!$A$4:$A$6,Calibration!$B$4:$B$6,'CO2 Concentration Data'!D51)</f>
        <v>418.76035300304949</v>
      </c>
      <c r="H51">
        <f>TREND(Calibration!$A$4:$A$6,Calibration!$C$4:$C$6,'CO2 Concentration Data'!C51)</f>
        <v>416.22621221273226</v>
      </c>
      <c r="I51">
        <f>TREND(Calibration!$A$4:$A$6,Calibration!$D$4:$D$6,'CO2 Concentration Data'!B51)</f>
        <v>418.53407979963356</v>
      </c>
      <c r="J51">
        <f>TREND(Calibration!$A$4:$A$6,Calibration!$E$4:$E$6,'CO2 Concentration Data'!E51)</f>
        <v>428.69068059694177</v>
      </c>
      <c r="K51">
        <f t="shared" si="0"/>
        <v>425.41243112927549</v>
      </c>
    </row>
    <row r="52" spans="1:11" x14ac:dyDescent="0.25">
      <c r="A52">
        <v>244653</v>
      </c>
      <c r="B52">
        <v>0.42530000000000001</v>
      </c>
      <c r="C52">
        <v>1.0478999600000001</v>
      </c>
      <c r="D52">
        <v>1.0381</v>
      </c>
      <c r="E52">
        <v>0.62429999999999997</v>
      </c>
      <c r="G52">
        <f>TREND(Calibration!$A$4:$A$6,Calibration!$B$4:$B$6,'CO2 Concentration Data'!D52)</f>
        <v>418.12369975067696</v>
      </c>
      <c r="H52">
        <f>TREND(Calibration!$A$4:$A$6,Calibration!$C$4:$C$6,'CO2 Concentration Data'!C52)</f>
        <v>417.31815653633726</v>
      </c>
      <c r="I52">
        <f>TREND(Calibration!$A$4:$A$6,Calibration!$D$4:$D$6,'CO2 Concentration Data'!B52)</f>
        <v>419.13667203851895</v>
      </c>
      <c r="J52">
        <f>TREND(Calibration!$A$4:$A$6,Calibration!$E$4:$E$6,'CO2 Concentration Data'!E52)</f>
        <v>428.38621294784667</v>
      </c>
      <c r="K52">
        <f t="shared" si="0"/>
        <v>425.49885566642882</v>
      </c>
    </row>
    <row r="53" spans="1:11" x14ac:dyDescent="0.25">
      <c r="A53">
        <v>249655</v>
      </c>
      <c r="B53">
        <v>0.42469999000000003</v>
      </c>
      <c r="C53">
        <v>1.04519999</v>
      </c>
      <c r="D53">
        <v>1.03919995</v>
      </c>
      <c r="E53">
        <v>0.62370002000000002</v>
      </c>
      <c r="G53">
        <f>TREND(Calibration!$A$4:$A$6,Calibration!$B$4:$B$6,'CO2 Concentration Data'!D53)</f>
        <v>418.56137075993746</v>
      </c>
      <c r="H53">
        <f>TREND(Calibration!$A$4:$A$6,Calibration!$C$4:$C$6,'CO2 Concentration Data'!C53)</f>
        <v>416.22621221273226</v>
      </c>
      <c r="I53">
        <f>TREND(Calibration!$A$4:$A$6,Calibration!$D$4:$D$6,'CO2 Concentration Data'!B53)</f>
        <v>418.53407979963356</v>
      </c>
      <c r="J53">
        <f>TREND(Calibration!$A$4:$A$6,Calibration!$E$4:$E$6,'CO2 Concentration Data'!E53)</f>
        <v>428.02088586726336</v>
      </c>
      <c r="K53">
        <f t="shared" si="0"/>
        <v>425.62849257036817</v>
      </c>
    </row>
    <row r="54" spans="1:11" x14ac:dyDescent="0.25">
      <c r="A54">
        <v>254655</v>
      </c>
      <c r="B54">
        <v>0.42359998999999998</v>
      </c>
      <c r="C54">
        <v>1.04519999</v>
      </c>
      <c r="D54">
        <v>1.0402</v>
      </c>
      <c r="E54">
        <v>0.62749999999999995</v>
      </c>
      <c r="G54">
        <f>TREND(Calibration!$A$4:$A$6,Calibration!$B$4:$B$6,'CO2 Concentration Data'!D54)</f>
        <v>418.95929147707102</v>
      </c>
      <c r="H54">
        <f>TREND(Calibration!$A$4:$A$6,Calibration!$C$4:$C$6,'CO2 Concentration Data'!C54)</f>
        <v>416.22621221273226</v>
      </c>
      <c r="I54">
        <f>TREND(Calibration!$A$4:$A$6,Calibration!$D$4:$D$6,'CO2 Concentration Data'!B54)</f>
        <v>417.42934577391065</v>
      </c>
      <c r="J54">
        <f>TREND(Calibration!$A$4:$A$6,Calibration!$E$4:$E$6,'CO2 Concentration Data'!E54)</f>
        <v>430.33468899349276</v>
      </c>
      <c r="K54">
        <f t="shared" si="0"/>
        <v>425.78955591804498</v>
      </c>
    </row>
    <row r="55" spans="1:11" x14ac:dyDescent="0.25">
      <c r="A55">
        <v>259654</v>
      </c>
      <c r="B55">
        <v>0.42420000000000002</v>
      </c>
      <c r="C55">
        <v>1.0446000099999999</v>
      </c>
      <c r="D55">
        <v>1.0381</v>
      </c>
      <c r="E55">
        <v>0.62429999999999997</v>
      </c>
      <c r="G55">
        <f>TREND(Calibration!$A$4:$A$6,Calibration!$B$4:$B$6,'CO2 Concentration Data'!D55)</f>
        <v>418.12369975067696</v>
      </c>
      <c r="H55">
        <f>TREND(Calibration!$A$4:$A$6,Calibration!$C$4:$C$6,'CO2 Concentration Data'!C55)</f>
        <v>415.9835633109754</v>
      </c>
      <c r="I55">
        <f>TREND(Calibration!$A$4:$A$6,Calibration!$D$4:$D$6,'CO2 Concentration Data'!B55)</f>
        <v>418.0319380127961</v>
      </c>
      <c r="J55">
        <f>TREND(Calibration!$A$4:$A$6,Calibration!$E$4:$E$6,'CO2 Concentration Data'!E55)</f>
        <v>428.38621294784667</v>
      </c>
      <c r="K55">
        <f t="shared" si="0"/>
        <v>425.97222535090538</v>
      </c>
    </row>
    <row r="56" spans="1:11" x14ac:dyDescent="0.25">
      <c r="A56">
        <v>264654</v>
      </c>
      <c r="B56">
        <v>0.42469999000000003</v>
      </c>
      <c r="C56">
        <v>1.0446000099999999</v>
      </c>
      <c r="D56">
        <v>1.0424</v>
      </c>
      <c r="E56">
        <v>0.62589996999999997</v>
      </c>
      <c r="G56">
        <f>TREND(Calibration!$A$4:$A$6,Calibration!$B$4:$B$6,'CO2 Concentration Data'!D56)</f>
        <v>419.83467328567428</v>
      </c>
      <c r="H56">
        <f>TREND(Calibration!$A$4:$A$6,Calibration!$C$4:$C$6,'CO2 Concentration Data'!C56)</f>
        <v>415.9835633109754</v>
      </c>
      <c r="I56">
        <f>TREND(Calibration!$A$4:$A$6,Calibration!$D$4:$D$6,'CO2 Concentration Data'!B56)</f>
        <v>418.53407979963356</v>
      </c>
      <c r="J56">
        <f>TREND(Calibration!$A$4:$A$6,Calibration!$E$4:$E$6,'CO2 Concentration Data'!E56)</f>
        <v>429.36043270370681</v>
      </c>
      <c r="K56">
        <f t="shared" si="0"/>
        <v>426.14507344311704</v>
      </c>
    </row>
    <row r="57" spans="1:11" x14ac:dyDescent="0.25">
      <c r="A57">
        <v>269654</v>
      </c>
      <c r="B57">
        <v>0.42359998999999998</v>
      </c>
      <c r="C57">
        <v>1.0446000099999999</v>
      </c>
      <c r="D57">
        <v>1.0381</v>
      </c>
      <c r="E57">
        <v>0.62429999999999997</v>
      </c>
      <c r="G57">
        <f>TREND(Calibration!$A$4:$A$6,Calibration!$B$4:$B$6,'CO2 Concentration Data'!D57)</f>
        <v>418.12369975067696</v>
      </c>
      <c r="H57">
        <f>TREND(Calibration!$A$4:$A$6,Calibration!$C$4:$C$6,'CO2 Concentration Data'!C57)</f>
        <v>415.9835633109754</v>
      </c>
      <c r="I57">
        <f>TREND(Calibration!$A$4:$A$6,Calibration!$D$4:$D$6,'CO2 Concentration Data'!B57)</f>
        <v>417.42934577391065</v>
      </c>
      <c r="J57">
        <f>TREND(Calibration!$A$4:$A$6,Calibration!$E$4:$E$6,'CO2 Concentration Data'!E57)</f>
        <v>428.38621294784667</v>
      </c>
      <c r="K57">
        <f t="shared" si="0"/>
        <v>426.28649509159146</v>
      </c>
    </row>
    <row r="58" spans="1:11" x14ac:dyDescent="0.25">
      <c r="A58">
        <v>274654</v>
      </c>
      <c r="B58">
        <v>0.42420000000000002</v>
      </c>
      <c r="C58">
        <v>1.0463000499999999</v>
      </c>
      <c r="D58">
        <v>1.0407999800000001</v>
      </c>
      <c r="E58">
        <v>0.61709999999999998</v>
      </c>
      <c r="G58">
        <f>TREND(Calibration!$A$4:$A$6,Calibration!$B$4:$B$6,'CO2 Concentration Data'!D58)</f>
        <v>419.19802401231004</v>
      </c>
      <c r="H58">
        <f>TREND(Calibration!$A$4:$A$6,Calibration!$C$4:$C$6,'CO2 Concentration Data'!C58)</f>
        <v>416.67110762735717</v>
      </c>
      <c r="I58">
        <f>TREND(Calibration!$A$4:$A$6,Calibration!$D$4:$D$6,'CO2 Concentration Data'!B58)</f>
        <v>418.0319380127961</v>
      </c>
      <c r="J58">
        <f>TREND(Calibration!$A$4:$A$6,Calibration!$E$4:$E$6,'CO2 Concentration Data'!E58)</f>
        <v>424.00214184514289</v>
      </c>
      <c r="K58">
        <f t="shared" si="0"/>
        <v>426.27471034705644</v>
      </c>
    </row>
    <row r="59" spans="1:11" x14ac:dyDescent="0.25">
      <c r="A59">
        <v>279654</v>
      </c>
      <c r="B59">
        <v>0.42420000000000002</v>
      </c>
      <c r="C59">
        <v>1.04519999</v>
      </c>
      <c r="D59">
        <v>1.0385999699999999</v>
      </c>
      <c r="E59">
        <v>0.62319999999999998</v>
      </c>
      <c r="G59">
        <f>TREND(Calibration!$A$4:$A$6,Calibration!$B$4:$B$6,'CO2 Concentration Data'!D59)</f>
        <v>418.32263822469849</v>
      </c>
      <c r="H59">
        <f>TREND(Calibration!$A$4:$A$6,Calibration!$C$4:$C$6,'CO2 Concentration Data'!C59)</f>
        <v>416.22621221273226</v>
      </c>
      <c r="I59">
        <f>TREND(Calibration!$A$4:$A$6,Calibration!$D$4:$D$6,'CO2 Concentration Data'!B59)</f>
        <v>418.0319380127961</v>
      </c>
      <c r="J59">
        <f>TREND(Calibration!$A$4:$A$6,Calibration!$E$4:$E$6,'CO2 Concentration Data'!E59)</f>
        <v>427.71642430715582</v>
      </c>
      <c r="K59">
        <f t="shared" si="0"/>
        <v>426.4691645244518</v>
      </c>
    </row>
    <row r="60" spans="1:11" x14ac:dyDescent="0.25">
      <c r="A60">
        <v>284654</v>
      </c>
      <c r="B60">
        <v>0.42420000000000002</v>
      </c>
      <c r="C60">
        <v>1.0441000499999999</v>
      </c>
      <c r="D60">
        <v>1.0369999400000001</v>
      </c>
      <c r="E60">
        <v>0.62370002000000002</v>
      </c>
      <c r="G60">
        <f>TREND(Calibration!$A$4:$A$6,Calibration!$B$4:$B$6,'CO2 Concentration Data'!D60)</f>
        <v>417.68598497232603</v>
      </c>
      <c r="H60">
        <f>TREND(Calibration!$A$4:$A$6,Calibration!$C$4:$C$6,'CO2 Concentration Data'!C60)</f>
        <v>415.78136532950538</v>
      </c>
      <c r="I60">
        <f>TREND(Calibration!$A$4:$A$6,Calibration!$D$4:$D$6,'CO2 Concentration Data'!B60)</f>
        <v>418.0319380127961</v>
      </c>
      <c r="J60">
        <f>TREND(Calibration!$A$4:$A$6,Calibration!$E$4:$E$6,'CO2 Concentration Data'!E60)</f>
        <v>428.02088586726336</v>
      </c>
      <c r="K60">
        <f t="shared" si="0"/>
        <v>426.60862276903981</v>
      </c>
    </row>
    <row r="61" spans="1:11" x14ac:dyDescent="0.25">
      <c r="A61">
        <v>289654</v>
      </c>
      <c r="B61">
        <v>0.42580000000000001</v>
      </c>
      <c r="C61">
        <v>1.0456999499999999</v>
      </c>
      <c r="D61">
        <v>1.03750002</v>
      </c>
      <c r="E61">
        <v>0.62319999999999998</v>
      </c>
      <c r="G61">
        <f>TREND(Calibration!$A$4:$A$6,Calibration!$B$4:$B$6,'CO2 Concentration Data'!D61)</f>
        <v>417.88496721543794</v>
      </c>
      <c r="H61">
        <f>TREND(Calibration!$A$4:$A$6,Calibration!$C$4:$C$6,'CO2 Concentration Data'!C61)</f>
        <v>416.42841019420223</v>
      </c>
      <c r="I61">
        <f>TREND(Calibration!$A$4:$A$6,Calibration!$D$4:$D$6,'CO2 Concentration Data'!B61)</f>
        <v>419.63882386839293</v>
      </c>
      <c r="J61">
        <f>TREND(Calibration!$A$4:$A$6,Calibration!$E$4:$E$6,'CO2 Concentration Data'!E61)</f>
        <v>427.71642430715582</v>
      </c>
      <c r="K61">
        <f t="shared" si="0"/>
        <v>426.70683224714702</v>
      </c>
    </row>
    <row r="62" spans="1:11" x14ac:dyDescent="0.25">
      <c r="A62">
        <v>294655</v>
      </c>
      <c r="B62">
        <v>0.42469999000000003</v>
      </c>
      <c r="C62">
        <v>1.0468000200000001</v>
      </c>
      <c r="D62">
        <v>1.0385999699999999</v>
      </c>
      <c r="E62">
        <v>0.61989998999999996</v>
      </c>
      <c r="G62">
        <f>TREND(Calibration!$A$4:$A$6,Calibration!$B$4:$B$6,'CO2 Concentration Data'!D62)</f>
        <v>418.32263822469849</v>
      </c>
      <c r="H62">
        <f>TREND(Calibration!$A$4:$A$6,Calibration!$C$4:$C$6,'CO2 Concentration Data'!C62)</f>
        <v>416.87330965311043</v>
      </c>
      <c r="I62">
        <f>TREND(Calibration!$A$4:$A$6,Calibration!$D$4:$D$6,'CO2 Concentration Data'!B62)</f>
        <v>418.53407979963356</v>
      </c>
      <c r="J62">
        <f>TREND(Calibration!$A$4:$A$6,Calibration!$E$4:$E$6,'CO2 Concentration Data'!E62)</f>
        <v>425.70705229609558</v>
      </c>
      <c r="K62">
        <f t="shared" si="0"/>
        <v>426.75004461393308</v>
      </c>
    </row>
    <row r="63" spans="1:11" x14ac:dyDescent="0.25">
      <c r="A63">
        <v>299654</v>
      </c>
      <c r="B63">
        <v>0.42640001</v>
      </c>
      <c r="C63">
        <v>1.04519999</v>
      </c>
      <c r="D63">
        <v>1.0385999699999999</v>
      </c>
      <c r="E63">
        <v>0.62099998999999995</v>
      </c>
      <c r="G63">
        <f>TREND(Calibration!$A$4:$A$6,Calibration!$B$4:$B$6,'CO2 Concentration Data'!D63)</f>
        <v>418.32263822469849</v>
      </c>
      <c r="H63">
        <f>TREND(Calibration!$A$4:$A$6,Calibration!$C$4:$C$6,'CO2 Concentration Data'!C63)</f>
        <v>416.22621221273226</v>
      </c>
      <c r="I63">
        <f>TREND(Calibration!$A$4:$A$6,Calibration!$D$4:$D$6,'CO2 Concentration Data'!B63)</f>
        <v>420.24141610727833</v>
      </c>
      <c r="J63">
        <f>TREND(Calibration!$A$4:$A$6,Calibration!$E$4:$E$6,'CO2 Concentration Data'!E63)</f>
        <v>426.37684093678644</v>
      </c>
      <c r="K63">
        <f t="shared" si="0"/>
        <v>426.83646915108636</v>
      </c>
    </row>
    <row r="64" spans="1:11" x14ac:dyDescent="0.25">
      <c r="A64">
        <v>304655</v>
      </c>
      <c r="B64">
        <v>0.42469999000000003</v>
      </c>
      <c r="C64">
        <v>1.0468000200000001</v>
      </c>
      <c r="D64">
        <v>1.0463000499999999</v>
      </c>
      <c r="E64">
        <v>0.62150002000000004</v>
      </c>
      <c r="G64">
        <f>TREND(Calibration!$A$4:$A$6,Calibration!$B$4:$B$6,'CO2 Concentration Data'!D64)</f>
        <v>421.38650638687574</v>
      </c>
      <c r="H64">
        <f>TREND(Calibration!$A$4:$A$6,Calibration!$C$4:$C$6,'CO2 Concentration Data'!C64)</f>
        <v>416.87330965311043</v>
      </c>
      <c r="I64">
        <f>TREND(Calibration!$A$4:$A$6,Calibration!$D$4:$D$6,'CO2 Concentration Data'!B64)</f>
        <v>418.53407979963356</v>
      </c>
      <c r="J64">
        <f>TREND(Calibration!$A$4:$A$6,Calibration!$E$4:$E$6,'CO2 Concentration Data'!E64)</f>
        <v>426.68130858588165</v>
      </c>
      <c r="K64">
        <f t="shared" si="0"/>
        <v>426.99753249876306</v>
      </c>
    </row>
    <row r="65" spans="1:11" x14ac:dyDescent="0.25">
      <c r="A65">
        <v>309654</v>
      </c>
      <c r="B65">
        <v>0.42530000000000001</v>
      </c>
      <c r="C65">
        <v>1.0468000200000001</v>
      </c>
      <c r="D65">
        <v>1.0381</v>
      </c>
      <c r="E65">
        <v>0.61989998999999996</v>
      </c>
      <c r="G65">
        <f>TREND(Calibration!$A$4:$A$6,Calibration!$B$4:$B$6,'CO2 Concentration Data'!D65)</f>
        <v>418.12369975067696</v>
      </c>
      <c r="H65">
        <f>TREND(Calibration!$A$4:$A$6,Calibration!$C$4:$C$6,'CO2 Concentration Data'!C65)</f>
        <v>416.87330965311043</v>
      </c>
      <c r="I65">
        <f>TREND(Calibration!$A$4:$A$6,Calibration!$D$4:$D$6,'CO2 Concentration Data'!B65)</f>
        <v>419.13667203851895</v>
      </c>
      <c r="J65">
        <f>TREND(Calibration!$A$4:$A$6,Calibration!$E$4:$E$6,'CO2 Concentration Data'!E65)</f>
        <v>425.70705229609558</v>
      </c>
      <c r="K65">
        <f t="shared" si="0"/>
        <v>427.00931724329797</v>
      </c>
    </row>
    <row r="66" spans="1:11" x14ac:dyDescent="0.25">
      <c r="A66">
        <v>314655</v>
      </c>
      <c r="B66">
        <v>0.42420000000000002</v>
      </c>
      <c r="C66">
        <v>1.0446000099999999</v>
      </c>
      <c r="D66">
        <v>1.0385999699999999</v>
      </c>
      <c r="E66">
        <v>0.61440002999999999</v>
      </c>
      <c r="G66">
        <f>TREND(Calibration!$A$4:$A$6,Calibration!$B$4:$B$6,'CO2 Concentration Data'!D66)</f>
        <v>418.32263822469849</v>
      </c>
      <c r="H66">
        <f>TREND(Calibration!$A$4:$A$6,Calibration!$C$4:$C$6,'CO2 Concentration Data'!C66)</f>
        <v>415.9835633109754</v>
      </c>
      <c r="I66">
        <f>TREND(Calibration!$A$4:$A$6,Calibration!$D$4:$D$6,'CO2 Concentration Data'!B66)</f>
        <v>418.0319380127961</v>
      </c>
      <c r="J66">
        <f>TREND(Calibration!$A$4:$A$6,Calibration!$E$4:$E$6,'CO2 Concentration Data'!E66)</f>
        <v>422.3581334485919</v>
      </c>
      <c r="K66">
        <f t="shared" si="0"/>
        <v>426.86985998080473</v>
      </c>
    </row>
    <row r="67" spans="1:11" x14ac:dyDescent="0.25">
      <c r="A67">
        <v>319654</v>
      </c>
      <c r="B67">
        <v>0.42530000000000001</v>
      </c>
      <c r="C67">
        <v>1.0468000200000001</v>
      </c>
      <c r="D67">
        <v>1.03919995</v>
      </c>
      <c r="E67">
        <v>0.61440002999999999</v>
      </c>
      <c r="G67">
        <f>TREND(Calibration!$A$4:$A$6,Calibration!$B$4:$B$6,'CO2 Concentration Data'!D67)</f>
        <v>418.56137075993746</v>
      </c>
      <c r="H67">
        <f>TREND(Calibration!$A$4:$A$6,Calibration!$C$4:$C$6,'CO2 Concentration Data'!C67)</f>
        <v>416.87330965311043</v>
      </c>
      <c r="I67">
        <f>TREND(Calibration!$A$4:$A$6,Calibration!$D$4:$D$6,'CO2 Concentration Data'!B67)</f>
        <v>419.13667203851895</v>
      </c>
      <c r="J67">
        <f>TREND(Calibration!$A$4:$A$6,Calibration!$E$4:$E$6,'CO2 Concentration Data'!E67)</f>
        <v>422.3581334485919</v>
      </c>
      <c r="K67">
        <f t="shared" si="0"/>
        <v>426.86985998080473</v>
      </c>
    </row>
    <row r="68" spans="1:11" x14ac:dyDescent="0.25">
      <c r="A68">
        <v>324655</v>
      </c>
      <c r="B68">
        <v>0.42580000000000001</v>
      </c>
      <c r="C68">
        <v>1.0463000499999999</v>
      </c>
      <c r="D68">
        <v>1.03919995</v>
      </c>
      <c r="E68">
        <v>0.61659998000000005</v>
      </c>
      <c r="G68">
        <f>TREND(Calibration!$A$4:$A$6,Calibration!$B$4:$B$6,'CO2 Concentration Data'!D68)</f>
        <v>418.56137075993746</v>
      </c>
      <c r="H68">
        <f>TREND(Calibration!$A$4:$A$6,Calibration!$C$4:$C$6,'CO2 Concentration Data'!C68)</f>
        <v>416.67110762735717</v>
      </c>
      <c r="I68">
        <f>TREND(Calibration!$A$4:$A$6,Calibration!$D$4:$D$6,'CO2 Concentration Data'!B68)</f>
        <v>419.63882386839293</v>
      </c>
      <c r="J68">
        <f>TREND(Calibration!$A$4:$A$6,Calibration!$E$4:$E$6,'CO2 Concentration Data'!E68)</f>
        <v>423.6976802850354</v>
      </c>
      <c r="K68">
        <f t="shared" si="0"/>
        <v>426.83843255497248</v>
      </c>
    </row>
    <row r="69" spans="1:11" x14ac:dyDescent="0.25">
      <c r="A69">
        <v>329654</v>
      </c>
      <c r="B69">
        <v>0.42530000000000001</v>
      </c>
      <c r="C69">
        <v>1.0456999499999999</v>
      </c>
      <c r="D69">
        <v>1.0385999699999999</v>
      </c>
      <c r="E69">
        <v>0.61110001999999997</v>
      </c>
      <c r="G69">
        <f>TREND(Calibration!$A$4:$A$6,Calibration!$B$4:$B$6,'CO2 Concentration Data'!D69)</f>
        <v>418.32263822469849</v>
      </c>
      <c r="H69">
        <f>TREND(Calibration!$A$4:$A$6,Calibration!$C$4:$C$6,'CO2 Concentration Data'!C69)</f>
        <v>416.42841019420223</v>
      </c>
      <c r="I69">
        <f>TREND(Calibration!$A$4:$A$6,Calibration!$D$4:$D$6,'CO2 Concentration Data'!B69)</f>
        <v>419.13667203851895</v>
      </c>
      <c r="J69">
        <f>TREND(Calibration!$A$4:$A$6,Calibration!$E$4:$E$6,'CO2 Concentration Data'!E69)</f>
        <v>420.34876143753166</v>
      </c>
      <c r="K69">
        <f t="shared" si="0"/>
        <v>426.68719074436331</v>
      </c>
    </row>
    <row r="70" spans="1:11" x14ac:dyDescent="0.25">
      <c r="A70">
        <v>334654</v>
      </c>
      <c r="B70">
        <v>0.42420000000000002</v>
      </c>
      <c r="C70">
        <v>1.0565999699999999</v>
      </c>
      <c r="D70">
        <v>1.04130006</v>
      </c>
      <c r="E70">
        <v>0.62260002000000003</v>
      </c>
      <c r="G70">
        <f>TREND(Calibration!$A$4:$A$6,Calibration!$B$4:$B$6,'CO2 Concentration Data'!D70)</f>
        <v>419.39700625542196</v>
      </c>
      <c r="H70">
        <f>TREND(Calibration!$A$4:$A$6,Calibration!$C$4:$C$6,'CO2 Concentration Data'!C70)</f>
        <v>420.836686940307</v>
      </c>
      <c r="I70">
        <f>TREND(Calibration!$A$4:$A$6,Calibration!$D$4:$D$6,'CO2 Concentration Data'!B70)</f>
        <v>418.0319380127961</v>
      </c>
      <c r="J70">
        <f>TREND(Calibration!$A$4:$A$6,Calibration!$E$4:$E$6,'CO2 Concentration Data'!E70)</f>
        <v>427.35109722657251</v>
      </c>
      <c r="K70">
        <f t="shared" si="0"/>
        <v>426.74022445179799</v>
      </c>
    </row>
    <row r="71" spans="1:11" x14ac:dyDescent="0.25">
      <c r="A71">
        <v>339654</v>
      </c>
      <c r="B71">
        <v>0.42420000000000002</v>
      </c>
      <c r="C71">
        <v>1.06270003</v>
      </c>
      <c r="D71">
        <v>1.06760001</v>
      </c>
      <c r="E71">
        <v>0.61769998000000004</v>
      </c>
      <c r="G71">
        <f>TREND(Calibration!$A$4:$A$6,Calibration!$B$4:$B$6,'CO2 Concentration Data'!D71)</f>
        <v>429.86177798141102</v>
      </c>
      <c r="H71">
        <f>TREND(Calibration!$A$4:$A$6,Calibration!$C$4:$C$6,'CO2 Concentration Data'!C71)</f>
        <v>423.30372394095878</v>
      </c>
      <c r="I71">
        <f>TREND(Calibration!$A$4:$A$6,Calibration!$D$4:$D$6,'CO2 Concentration Data'!B71)</f>
        <v>418.0319380127961</v>
      </c>
      <c r="J71">
        <f>TREND(Calibration!$A$4:$A$6,Calibration!$E$4:$E$6,'CO2 Concentration Data'!E71)</f>
        <v>424.36746892572626</v>
      </c>
      <c r="K71">
        <f t="shared" si="0"/>
        <v>426.85807543268868</v>
      </c>
    </row>
    <row r="72" spans="1:11" x14ac:dyDescent="0.25">
      <c r="A72">
        <v>344657</v>
      </c>
      <c r="B72">
        <v>0.42469999000000003</v>
      </c>
      <c r="C72">
        <v>1.09930003</v>
      </c>
      <c r="D72">
        <v>1.09650004</v>
      </c>
      <c r="E72">
        <v>0.61659998000000005</v>
      </c>
      <c r="G72">
        <f>TREND(Calibration!$A$4:$A$6,Calibration!$B$4:$B$6,'CO2 Concentration Data'!D72)</f>
        <v>441.36112367690606</v>
      </c>
      <c r="H72">
        <f>TREND(Calibration!$A$4:$A$6,Calibration!$C$4:$C$6,'CO2 Concentration Data'!C72)</f>
        <v>438.10580035067494</v>
      </c>
      <c r="I72">
        <f>TREND(Calibration!$A$4:$A$6,Calibration!$D$4:$D$6,'CO2 Concentration Data'!B72)</f>
        <v>418.53407979963356</v>
      </c>
      <c r="J72">
        <f>TREND(Calibration!$A$4:$A$6,Calibration!$E$4:$E$6,'CO2 Concentration Data'!E72)</f>
        <v>423.6976802850354</v>
      </c>
      <c r="K72">
        <f t="shared" si="0"/>
        <v>426.83646934750504</v>
      </c>
    </row>
    <row r="73" spans="1:11" x14ac:dyDescent="0.25">
      <c r="A73">
        <v>349654</v>
      </c>
      <c r="B73">
        <v>0.42530000000000001</v>
      </c>
      <c r="C73">
        <v>1.1418999400000001</v>
      </c>
      <c r="D73">
        <v>1.1090999800000001</v>
      </c>
      <c r="E73">
        <v>0.61330003</v>
      </c>
      <c r="G73">
        <f>TREND(Calibration!$A$4:$A$6,Calibration!$B$4:$B$6,'CO2 Concentration Data'!D73)</f>
        <v>446.37465016122104</v>
      </c>
      <c r="H73">
        <f>TREND(Calibration!$A$4:$A$6,Calibration!$C$4:$C$6,'CO2 Concentration Data'!C73)</f>
        <v>455.33441026507472</v>
      </c>
      <c r="I73">
        <f>TREND(Calibration!$A$4:$A$6,Calibration!$D$4:$D$6,'CO2 Concentration Data'!B73)</f>
        <v>419.13667203851895</v>
      </c>
      <c r="J73">
        <f>TREND(Calibration!$A$4:$A$6,Calibration!$E$4:$E$6,'CO2 Concentration Data'!E73)</f>
        <v>421.68834480790105</v>
      </c>
      <c r="K73">
        <f t="shared" si="0"/>
        <v>426.63219382946102</v>
      </c>
    </row>
    <row r="74" spans="1:11" x14ac:dyDescent="0.25">
      <c r="A74">
        <v>354654</v>
      </c>
      <c r="B74">
        <v>0.42580000000000001</v>
      </c>
      <c r="C74">
        <v>1.14470005</v>
      </c>
      <c r="D74">
        <v>1.12609994</v>
      </c>
      <c r="E74">
        <v>0.61220001999999996</v>
      </c>
      <c r="G74">
        <f>TREND(Calibration!$A$4:$A$6,Calibration!$B$4:$B$6,'CO2 Concentration Data'!D74)</f>
        <v>453.13894822075895</v>
      </c>
      <c r="H74">
        <f>TREND(Calibration!$A$4:$A$6,Calibration!$C$4:$C$6,'CO2 Concentration Data'!C74)</f>
        <v>456.46685404036458</v>
      </c>
      <c r="I74">
        <f>TREND(Calibration!$A$4:$A$6,Calibration!$D$4:$D$6,'CO2 Concentration Data'!B74)</f>
        <v>419.63882386839293</v>
      </c>
      <c r="J74">
        <f>TREND(Calibration!$A$4:$A$6,Calibration!$E$4:$E$6,'CO2 Concentration Data'!E74)</f>
        <v>421.01855007822252</v>
      </c>
      <c r="K74">
        <f t="shared" si="0"/>
        <v>426.40631202981461</v>
      </c>
    </row>
    <row r="75" spans="1:11" x14ac:dyDescent="0.25">
      <c r="A75">
        <v>359657</v>
      </c>
      <c r="B75">
        <v>0.42799999999999999</v>
      </c>
      <c r="C75">
        <v>1.15939999</v>
      </c>
      <c r="D75">
        <v>1.1884000299999999</v>
      </c>
      <c r="E75">
        <v>0.61500001000000004</v>
      </c>
      <c r="G75">
        <f>TREND(Calibration!$A$4:$A$6,Calibration!$B$4:$B$6,'CO2 Concentration Data'!D75)</f>
        <v>477.92820524818944</v>
      </c>
      <c r="H75">
        <f>TREND(Calibration!$A$4:$A$6,Calibration!$C$4:$C$6,'CO2 Concentration Data'!C75)</f>
        <v>462.41192603758441</v>
      </c>
      <c r="I75">
        <f>TREND(Calibration!$A$4:$A$6,Calibration!$D$4:$D$6,'CO2 Concentration Data'!B75)</f>
        <v>421.84829191983857</v>
      </c>
      <c r="J75">
        <f>TREND(Calibration!$A$4:$A$6,Calibration!$E$4:$E$6,'CO2 Concentration Data'!E75)</f>
        <v>422.72346052917527</v>
      </c>
      <c r="K75">
        <f t="shared" si="0"/>
        <v>426.30024579345888</v>
      </c>
    </row>
    <row r="76" spans="1:11" x14ac:dyDescent="0.25">
      <c r="A76">
        <v>364654</v>
      </c>
      <c r="B76">
        <v>0.42799999999999999</v>
      </c>
      <c r="C76">
        <v>1.16159999</v>
      </c>
      <c r="D76">
        <v>1.1916999800000001</v>
      </c>
      <c r="E76">
        <v>0.61659998000000005</v>
      </c>
      <c r="G76">
        <f>TREND(Calibration!$A$4:$A$6,Calibration!$B$4:$B$6,'CO2 Concentration Data'!D76)</f>
        <v>479.24125806605332</v>
      </c>
      <c r="H76">
        <f>TREND(Calibration!$A$4:$A$6,Calibration!$C$4:$C$6,'CO2 Concentration Data'!C76)</f>
        <v>463.30166833543615</v>
      </c>
      <c r="I76">
        <f>TREND(Calibration!$A$4:$A$6,Calibration!$D$4:$D$6,'CO2 Concentration Data'!B76)</f>
        <v>421.84829191983857</v>
      </c>
      <c r="J76">
        <f>TREND(Calibration!$A$4:$A$6,Calibration!$E$4:$E$6,'CO2 Concentration Data'!E76)</f>
        <v>423.6976802850354</v>
      </c>
      <c r="K76">
        <f t="shared" si="0"/>
        <v>426.14900280433596</v>
      </c>
    </row>
    <row r="77" spans="1:11" x14ac:dyDescent="0.25">
      <c r="A77">
        <v>369654</v>
      </c>
      <c r="B77">
        <v>0.43130001000000001</v>
      </c>
      <c r="C77">
        <v>1.17850006</v>
      </c>
      <c r="D77">
        <v>1.17420006</v>
      </c>
      <c r="E77">
        <v>0.61330003</v>
      </c>
      <c r="G77">
        <f>TREND(Calibration!$A$4:$A$6,Calibration!$B$4:$B$6,'CO2 Concentration Data'!D77)</f>
        <v>472.27802551150205</v>
      </c>
      <c r="H77">
        <f>TREND(Calibration!$A$4:$A$6,Calibration!$C$4:$C$6,'CO2 Concentration Data'!C77)</f>
        <v>470.13653520618891</v>
      </c>
      <c r="I77">
        <f>TREND(Calibration!$A$4:$A$6,Calibration!$D$4:$D$6,'CO2 Concentration Data'!B77)</f>
        <v>425.16250404004364</v>
      </c>
      <c r="J77">
        <f>TREND(Calibration!$A$4:$A$6,Calibration!$E$4:$E$6,'CO2 Concentration Data'!E77)</f>
        <v>421.68834480790105</v>
      </c>
      <c r="K77">
        <f t="shared" si="0"/>
        <v>425.94472728629211</v>
      </c>
    </row>
    <row r="78" spans="1:11" x14ac:dyDescent="0.25">
      <c r="A78">
        <v>374654</v>
      </c>
      <c r="B78">
        <v>0.43349999</v>
      </c>
      <c r="C78">
        <v>1.28900003</v>
      </c>
      <c r="D78">
        <v>1.2151999499999999</v>
      </c>
      <c r="E78">
        <v>0.61659998000000005</v>
      </c>
      <c r="G78">
        <f>TREND(Calibration!$A$4:$A$6,Calibration!$B$4:$B$6,'CO2 Concentration Data'!D78)</f>
        <v>488.59191544820004</v>
      </c>
      <c r="H78">
        <f>TREND(Calibration!$A$4:$A$6,Calibration!$C$4:$C$6,'CO2 Concentration Data'!C78)</f>
        <v>514.82585212453171</v>
      </c>
      <c r="I78">
        <f>TREND(Calibration!$A$4:$A$6,Calibration!$D$4:$D$6,'CO2 Concentration Data'!B78)</f>
        <v>427.37195200541606</v>
      </c>
      <c r="J78">
        <f>TREND(Calibration!$A$4:$A$6,Calibration!$E$4:$E$6,'CO2 Concentration Data'!E78)</f>
        <v>423.6976802850354</v>
      </c>
      <c r="K78">
        <f t="shared" si="0"/>
        <v>425.79348429716919</v>
      </c>
    </row>
    <row r="79" spans="1:11" x14ac:dyDescent="0.25">
      <c r="A79">
        <v>379654</v>
      </c>
      <c r="B79">
        <v>0.43509998999999999</v>
      </c>
      <c r="C79">
        <v>1.3781000400000001</v>
      </c>
      <c r="D79">
        <v>1.30260003</v>
      </c>
      <c r="E79">
        <v>0.62150002000000004</v>
      </c>
      <c r="G79">
        <f>TREND(Calibration!$A$4:$A$6,Calibration!$B$4:$B$6,'CO2 Concentration Data'!D79)</f>
        <v>523.36847913114173</v>
      </c>
      <c r="H79">
        <f>TREND(Calibration!$A$4:$A$6,Calibration!$C$4:$C$6,'CO2 Concentration Data'!C79)</f>
        <v>550.86041923181244</v>
      </c>
      <c r="I79">
        <f>TREND(Calibration!$A$4:$A$6,Calibration!$D$4:$D$6,'CO2 Concentration Data'!B79)</f>
        <v>428.97883786101289</v>
      </c>
      <c r="J79">
        <f>TREND(Calibration!$A$4:$A$6,Calibration!$E$4:$E$6,'CO2 Concentration Data'!E79)</f>
        <v>426.68130858588165</v>
      </c>
      <c r="K79">
        <f t="shared" si="0"/>
        <v>425.71884568306456</v>
      </c>
    </row>
    <row r="80" spans="1:11" x14ac:dyDescent="0.25">
      <c r="A80">
        <v>384671</v>
      </c>
      <c r="B80">
        <v>0.43730000000000002</v>
      </c>
      <c r="C80">
        <v>1.4076000500000001</v>
      </c>
      <c r="D80">
        <v>1.4994000199999999</v>
      </c>
      <c r="E80">
        <v>0.62699996999999996</v>
      </c>
      <c r="G80">
        <f>TREND(Calibration!$A$4:$A$6,Calibration!$B$4:$B$6,'CO2 Concentration Data'!D80)</f>
        <v>601.67535693991795</v>
      </c>
      <c r="H80">
        <f>TREND(Calibration!$A$4:$A$6,Calibration!$C$4:$C$6,'CO2 Concentration Data'!C80)</f>
        <v>562.79105863365373</v>
      </c>
      <c r="I80">
        <f>TREND(Calibration!$A$4:$A$6,Calibration!$D$4:$D$6,'CO2 Concentration Data'!B80)</f>
        <v>431.18831595549511</v>
      </c>
      <c r="J80">
        <f>TREND(Calibration!$A$4:$A$6,Calibration!$E$4:$E$6,'CO2 Concentration Data'!E80)</f>
        <v>430.03022134439766</v>
      </c>
      <c r="K80">
        <f t="shared" si="0"/>
        <v>425.77187821198555</v>
      </c>
    </row>
    <row r="81" spans="1:11" x14ac:dyDescent="0.25">
      <c r="A81">
        <v>389654</v>
      </c>
      <c r="B81">
        <v>0.43619998999999998</v>
      </c>
      <c r="C81">
        <v>1.3474999700000001</v>
      </c>
      <c r="D81">
        <v>1.5135999899999999</v>
      </c>
      <c r="E81">
        <v>0.62749999999999995</v>
      </c>
      <c r="G81">
        <f>TREND(Calibration!$A$4:$A$6,Calibration!$B$4:$B$6,'CO2 Concentration Data'!D81)</f>
        <v>607.32553667660534</v>
      </c>
      <c r="H81">
        <f>TREND(Calibration!$A$4:$A$6,Calibration!$C$4:$C$6,'CO2 Concentration Data'!C81)</f>
        <v>538.48488441534619</v>
      </c>
      <c r="I81">
        <f>TREND(Calibration!$A$4:$A$6,Calibration!$D$4:$D$6,'CO2 Concentration Data'!B81)</f>
        <v>430.08357188673568</v>
      </c>
      <c r="J81">
        <f>TREND(Calibration!$A$4:$A$6,Calibration!$E$4:$E$6,'CO2 Concentration Data'!E81)</f>
        <v>430.33468899349276</v>
      </c>
      <c r="K81">
        <f t="shared" si="0"/>
        <v>425.78169974905313</v>
      </c>
    </row>
    <row r="82" spans="1:11" x14ac:dyDescent="0.25">
      <c r="A82">
        <v>394654</v>
      </c>
      <c r="B82">
        <v>0.44</v>
      </c>
      <c r="C82">
        <v>1.34850001</v>
      </c>
      <c r="D82">
        <v>1.45459998</v>
      </c>
      <c r="E82">
        <v>0.62260002000000003</v>
      </c>
      <c r="G82">
        <f>TREND(Calibration!$A$4:$A$6,Calibration!$B$4:$B$6,'CO2 Concentration Data'!D82)</f>
        <v>583.8493841941455</v>
      </c>
      <c r="H82">
        <f>TREND(Calibration!$A$4:$A$6,Calibration!$C$4:$C$6,'CO2 Concentration Data'!C82)</f>
        <v>538.8893289096842</v>
      </c>
      <c r="I82">
        <f>TREND(Calibration!$A$4:$A$6,Calibration!$D$4:$D$6,'CO2 Concentration Data'!B82)</f>
        <v>433.89993583681473</v>
      </c>
      <c r="J82">
        <f>TREND(Calibration!$A$4:$A$6,Calibration!$E$4:$E$6,'CO2 Concentration Data'!E82)</f>
        <v>427.35109722657251</v>
      </c>
      <c r="K82">
        <f t="shared" si="0"/>
        <v>425.73848738226701</v>
      </c>
    </row>
    <row r="83" spans="1:11" x14ac:dyDescent="0.25">
      <c r="A83">
        <v>399654</v>
      </c>
      <c r="B83">
        <v>0.44109999999999999</v>
      </c>
      <c r="C83">
        <v>1.31570005</v>
      </c>
      <c r="D83">
        <v>1.5616999899999999</v>
      </c>
      <c r="E83">
        <v>0.63349997999999996</v>
      </c>
      <c r="G83">
        <f>TREND(Calibration!$A$4:$A$6,Calibration!$B$4:$B$6,'CO2 Concentration Data'!D83)</f>
        <v>626.46456621924983</v>
      </c>
      <c r="H83">
        <f>TREND(Calibration!$A$4:$A$6,Calibration!$C$4:$C$6,'CO2 Concentration Data'!C83)</f>
        <v>525.6240962824811</v>
      </c>
      <c r="I83">
        <f>TREND(Calibration!$A$4:$A$6,Calibration!$D$4:$D$6,'CO2 Concentration Data'!B83)</f>
        <v>435.00466986253758</v>
      </c>
      <c r="J83">
        <f>TREND(Calibration!$A$4:$A$6,Calibration!$E$4:$E$6,'CO2 Concentration Data'!E83)</f>
        <v>433.98806940110404</v>
      </c>
      <c r="K83">
        <f t="shared" si="0"/>
        <v>425.91919242914628</v>
      </c>
    </row>
    <row r="84" spans="1:11" x14ac:dyDescent="0.25">
      <c r="A84">
        <v>404654</v>
      </c>
      <c r="B84">
        <v>0.44279998999999998</v>
      </c>
      <c r="C84">
        <v>1.3464000199999999</v>
      </c>
      <c r="D84">
        <v>1.6066000499999999</v>
      </c>
      <c r="E84">
        <v>0.63410001999999999</v>
      </c>
      <c r="G84">
        <f>TREND(Calibration!$A$4:$A$6,Calibration!$B$4:$B$6,'CO2 Concentration Data'!D84)</f>
        <v>644.330337005248</v>
      </c>
      <c r="H84">
        <f>TREND(Calibration!$A$4:$A$6,Calibration!$C$4:$C$6,'CO2 Concentration Data'!C84)</f>
        <v>538.04003348783613</v>
      </c>
      <c r="I84">
        <f>TREND(Calibration!$A$4:$A$6,Calibration!$D$4:$D$6,'CO2 Concentration Data'!B84)</f>
        <v>436.7119760410726</v>
      </c>
      <c r="J84">
        <f>TREND(Calibration!$A$4:$A$6,Calibration!$E$4:$E$6,'CO2 Concentration Data'!E84)</f>
        <v>434.35343301561323</v>
      </c>
      <c r="K84">
        <f t="shared" si="0"/>
        <v>426.12346814360916</v>
      </c>
    </row>
    <row r="85" spans="1:11" x14ac:dyDescent="0.25">
      <c r="A85">
        <v>409654</v>
      </c>
      <c r="B85">
        <v>0.44279998999999998</v>
      </c>
      <c r="C85">
        <v>1.3212000100000001</v>
      </c>
      <c r="D85">
        <v>1.5519000300000001</v>
      </c>
      <c r="E85">
        <v>0.63190000999999996</v>
      </c>
      <c r="G85">
        <f>TREND(Calibration!$A$4:$A$6,Calibration!$B$4:$B$6,'CO2 Concentration Data'!D85)</f>
        <v>622.56515407877725</v>
      </c>
      <c r="H85">
        <f>TREND(Calibration!$A$4:$A$6,Calibration!$C$4:$C$6,'CO2 Concentration Data'!C85)</f>
        <v>527.84843584997793</v>
      </c>
      <c r="I85">
        <f>TREND(Calibration!$A$4:$A$6,Calibration!$D$4:$D$6,'CO2 Concentration Data'!B85)</f>
        <v>436.7119760410726</v>
      </c>
      <c r="J85">
        <f>TREND(Calibration!$A$4:$A$6,Calibration!$E$4:$E$6,'CO2 Concentration Data'!E85)</f>
        <v>433.01384964524385</v>
      </c>
      <c r="K85">
        <f t="shared" si="0"/>
        <v>426.20989268076244</v>
      </c>
    </row>
    <row r="86" spans="1:11" x14ac:dyDescent="0.25">
      <c r="A86">
        <v>414655</v>
      </c>
      <c r="B86">
        <v>0.4461</v>
      </c>
      <c r="C86">
        <v>1.34249997</v>
      </c>
      <c r="D86">
        <v>1.5333000400000001</v>
      </c>
      <c r="E86">
        <v>0.63249999000000001</v>
      </c>
      <c r="G86">
        <f>TREND(Calibration!$A$4:$A$6,Calibration!$B$4:$B$6,'CO2 Concentration Data'!D86)</f>
        <v>615.16420276686677</v>
      </c>
      <c r="H86">
        <f>TREND(Calibration!$A$4:$A$6,Calibration!$C$4:$C$6,'CO2 Concentration Data'!C86)</f>
        <v>536.46274282931938</v>
      </c>
      <c r="I86">
        <f>TREND(Calibration!$A$4:$A$6,Calibration!$D$4:$D$6,'CO2 Concentration Data'!B86)</f>
        <v>440.02618816127767</v>
      </c>
      <c r="J86">
        <f>TREND(Calibration!$A$4:$A$6,Calibration!$E$4:$E$6,'CO2 Concentration Data'!E86)</f>
        <v>433.37917672582728</v>
      </c>
      <c r="K86">
        <f t="shared" si="0"/>
        <v>426.3709560284392</v>
      </c>
    </row>
    <row r="87" spans="1:11" x14ac:dyDescent="0.25">
      <c r="A87">
        <v>419655</v>
      </c>
      <c r="B87">
        <v>0.45150000000000001</v>
      </c>
      <c r="C87">
        <v>1.48520005</v>
      </c>
      <c r="D87">
        <v>1.58410001</v>
      </c>
      <c r="E87">
        <v>0.63029999000000003</v>
      </c>
      <c r="G87">
        <f>TREND(Calibration!$A$4:$A$6,Calibration!$B$4:$B$6,'CO2 Concentration Data'!D87)</f>
        <v>635.37755259213611</v>
      </c>
      <c r="H87">
        <f>TREND(Calibration!$A$4:$A$6,Calibration!$C$4:$C$6,'CO2 Concentration Data'!C87)</f>
        <v>594.17469604878966</v>
      </c>
      <c r="I87">
        <f>TREND(Calibration!$A$4:$A$6,Calibration!$D$4:$D$6,'CO2 Concentration Data'!B87)</f>
        <v>445.44942792391697</v>
      </c>
      <c r="J87">
        <f>TREND(Calibration!$A$4:$A$6,Calibration!$E$4:$E$6,'CO2 Concentration Data'!E87)</f>
        <v>432.03959944444557</v>
      </c>
      <c r="K87">
        <f t="shared" si="0"/>
        <v>426.45738076201144</v>
      </c>
    </row>
    <row r="88" spans="1:11" x14ac:dyDescent="0.25">
      <c r="A88">
        <v>424655</v>
      </c>
      <c r="B88">
        <v>0.46079998999999999</v>
      </c>
      <c r="C88">
        <v>1.39830005</v>
      </c>
      <c r="D88">
        <v>1.5973000500000001</v>
      </c>
      <c r="E88">
        <v>0.62529999000000003</v>
      </c>
      <c r="G88">
        <f>TREND(Calibration!$A$4:$A$6,Calibration!$B$4:$B$6,'CO2 Concentration Data'!D88)</f>
        <v>640.62985935978872</v>
      </c>
      <c r="H88">
        <f>TREND(Calibration!$A$4:$A$6,Calibration!$C$4:$C$6,'CO2 Concentration Data'!C88)</f>
        <v>559.02987528364383</v>
      </c>
      <c r="I88">
        <f>TREND(Calibration!$A$4:$A$6,Calibration!$D$4:$D$6,'CO2 Concentration Data'!B88)</f>
        <v>454.78944191653687</v>
      </c>
      <c r="J88">
        <f>TREND(Calibration!$A$4:$A$6,Calibration!$E$4:$E$6,'CO2 Concentration Data'!E88)</f>
        <v>428.99510562312349</v>
      </c>
      <c r="K88">
        <f t="shared" si="0"/>
        <v>426.47702246121401</v>
      </c>
    </row>
    <row r="89" spans="1:11" x14ac:dyDescent="0.25">
      <c r="A89">
        <v>429658</v>
      </c>
      <c r="B89">
        <v>0.45969999</v>
      </c>
      <c r="C89">
        <v>1.4289000000000001</v>
      </c>
      <c r="D89">
        <v>1.60979998</v>
      </c>
      <c r="E89">
        <v>0.63190000999999996</v>
      </c>
      <c r="G89">
        <f>TREND(Calibration!$A$4:$A$6,Calibration!$B$4:$B$6,'CO2 Concentration Data'!D89)</f>
        <v>645.60359178288616</v>
      </c>
      <c r="H89">
        <f>TREND(Calibration!$A$4:$A$6,Calibration!$C$4:$C$6,'CO2 Concentration Data'!C89)</f>
        <v>571.40536156871201</v>
      </c>
      <c r="I89">
        <f>TREND(Calibration!$A$4:$A$6,Calibration!$D$4:$D$6,'CO2 Concentration Data'!B89)</f>
        <v>453.68470789081408</v>
      </c>
      <c r="J89">
        <f>TREND(Calibration!$A$4:$A$6,Calibration!$E$4:$E$6,'CO2 Concentration Data'!E89)</f>
        <v>433.01384964524385</v>
      </c>
      <c r="K89">
        <f t="shared" si="0"/>
        <v>426.76772271283016</v>
      </c>
    </row>
    <row r="90" spans="1:11" x14ac:dyDescent="0.25">
      <c r="A90">
        <v>434656</v>
      </c>
      <c r="B90">
        <v>0.45809999000000001</v>
      </c>
      <c r="C90">
        <v>1.3998999599999999</v>
      </c>
      <c r="D90">
        <v>1.6842000500000001</v>
      </c>
      <c r="E90">
        <v>0.63249999000000001</v>
      </c>
      <c r="G90">
        <f>TREND(Calibration!$A$4:$A$6,Calibration!$B$4:$B$6,'CO2 Concentration Data'!D90)</f>
        <v>675.20744079961833</v>
      </c>
      <c r="H90">
        <f>TREND(Calibration!$A$4:$A$6,Calibration!$C$4:$C$6,'CO2 Concentration Data'!C90)</f>
        <v>559.6769241926238</v>
      </c>
      <c r="I90">
        <f>TREND(Calibration!$A$4:$A$6,Calibration!$D$4:$D$6,'CO2 Concentration Data'!B90)</f>
        <v>452.07782203521725</v>
      </c>
      <c r="J90">
        <f>TREND(Calibration!$A$4:$A$6,Calibration!$E$4:$E$6,'CO2 Concentration Data'!E90)</f>
        <v>433.37917672582728</v>
      </c>
      <c r="K90">
        <f t="shared" si="0"/>
        <v>426.95039214569056</v>
      </c>
    </row>
    <row r="91" spans="1:11" x14ac:dyDescent="0.25">
      <c r="A91">
        <v>439657</v>
      </c>
      <c r="B91">
        <v>0.45750001000000001</v>
      </c>
      <c r="C91">
        <v>1.4196000099999999</v>
      </c>
      <c r="D91">
        <v>1.87220001</v>
      </c>
      <c r="E91">
        <v>0.62480002999999995</v>
      </c>
      <c r="G91">
        <f>TREND(Calibration!$A$4:$A$6,Calibration!$B$4:$B$6,'CO2 Concentration Data'!D91)</f>
        <v>750.01277943695675</v>
      </c>
      <c r="H91">
        <f>TREND(Calibration!$A$4:$A$6,Calibration!$C$4:$C$6,'CO2 Concentration Data'!C91)</f>
        <v>567.64418226298528</v>
      </c>
      <c r="I91">
        <f>TREND(Calibration!$A$4:$A$6,Calibration!$D$4:$D$6,'CO2 Concentration Data'!B91)</f>
        <v>451.47525992544166</v>
      </c>
      <c r="J91">
        <f>TREND(Calibration!$A$4:$A$6,Calibration!$E$4:$E$6,'CO2 Concentration Data'!E91)</f>
        <v>428.69068059694177</v>
      </c>
      <c r="K91">
        <f t="shared" si="0"/>
        <v>426.97199842729304</v>
      </c>
    </row>
    <row r="92" spans="1:11" x14ac:dyDescent="0.25">
      <c r="A92">
        <v>444658</v>
      </c>
      <c r="B92">
        <v>0.46250001000000002</v>
      </c>
      <c r="C92">
        <v>1.53059995</v>
      </c>
      <c r="D92">
        <v>1.9881000499999999</v>
      </c>
      <c r="E92">
        <v>0.62150002000000004</v>
      </c>
      <c r="G92">
        <f>TREND(Calibration!$A$4:$A$6,Calibration!$B$4:$B$6,'CO2 Concentration Data'!D92)</f>
        <v>796.12950063349888</v>
      </c>
      <c r="H92">
        <f>TREND(Calibration!$A$4:$A$6,Calibration!$C$4:$C$6,'CO2 Concentration Data'!C92)</f>
        <v>612.53570120708127</v>
      </c>
      <c r="I92">
        <f>TREND(Calibration!$A$4:$A$6,Calibration!$D$4:$D$6,'CO2 Concentration Data'!B92)</f>
        <v>456.49677822418175</v>
      </c>
      <c r="J92">
        <f>TREND(Calibration!$A$4:$A$6,Calibration!$E$4:$E$6,'CO2 Concentration Data'!E92)</f>
        <v>426.68130858588165</v>
      </c>
      <c r="K92">
        <f t="shared" si="0"/>
        <v>426.93860759757456</v>
      </c>
    </row>
    <row r="93" spans="1:11" x14ac:dyDescent="0.25">
      <c r="A93">
        <v>449657</v>
      </c>
      <c r="B93">
        <v>0.47070000000000001</v>
      </c>
      <c r="C93">
        <v>1.6081999499999999</v>
      </c>
      <c r="D93">
        <v>1.81210005</v>
      </c>
      <c r="E93">
        <v>0.62099998999999995</v>
      </c>
      <c r="G93">
        <f>TREND(Calibration!$A$4:$A$6,Calibration!$B$4:$B$6,'CO2 Concentration Data'!D93)</f>
        <v>726.09895594523641</v>
      </c>
      <c r="H93">
        <f>TREND(Calibration!$A$4:$A$6,Calibration!$C$4:$C$6,'CO2 Concentration Data'!C93)</f>
        <v>643.91933862221708</v>
      </c>
      <c r="I93">
        <f>TREND(Calibration!$A$4:$A$6,Calibration!$D$4:$D$6,'CO2 Concentration Data'!B93)</f>
        <v>464.73205819107886</v>
      </c>
      <c r="J93">
        <f>TREND(Calibration!$A$4:$A$6,Calibration!$E$4:$E$6,'CO2 Concentration Data'!E93)</f>
        <v>426.37684093678644</v>
      </c>
      <c r="K93">
        <f t="shared" si="0"/>
        <v>426.96021368275808</v>
      </c>
    </row>
    <row r="94" spans="1:11" x14ac:dyDescent="0.25">
      <c r="A94">
        <v>454656</v>
      </c>
      <c r="B94">
        <v>0.47389998999999999</v>
      </c>
      <c r="C94">
        <v>1.6683000299999999</v>
      </c>
      <c r="D94">
        <v>1.7826000500000001</v>
      </c>
      <c r="E94">
        <v>0.61709999999999998</v>
      </c>
      <c r="G94">
        <f>TREND(Calibration!$A$4:$A$6,Calibration!$B$4:$B$6,'CO2 Concentration Data'!D94)</f>
        <v>714.36088169351058</v>
      </c>
      <c r="H94">
        <f>TREND(Calibration!$A$4:$A$6,Calibration!$C$4:$C$6,'CO2 Concentration Data'!C94)</f>
        <v>668.22551284052463</v>
      </c>
      <c r="I94">
        <f>TREND(Calibration!$A$4:$A$6,Calibration!$D$4:$D$6,'CO2 Concentration Data'!B94)</f>
        <v>467.94581985923588</v>
      </c>
      <c r="J94">
        <f>TREND(Calibration!$A$4:$A$6,Calibration!$E$4:$E$6,'CO2 Concentration Data'!E94)</f>
        <v>424.00214184514289</v>
      </c>
      <c r="K94">
        <f t="shared" si="0"/>
        <v>426.88361048625347</v>
      </c>
    </row>
    <row r="95" spans="1:11" x14ac:dyDescent="0.25">
      <c r="A95">
        <v>459656</v>
      </c>
      <c r="B95">
        <v>0.47889999</v>
      </c>
      <c r="C95">
        <v>1.5163999800000001</v>
      </c>
      <c r="D95">
        <v>1.7755000599999999</v>
      </c>
      <c r="E95">
        <v>0.61390001000000005</v>
      </c>
      <c r="G95">
        <f>TREND(Calibration!$A$4:$A$6,Calibration!$B$4:$B$6,'CO2 Concentration Data'!D95)</f>
        <v>711.53578983566274</v>
      </c>
      <c r="H95">
        <f>TREND(Calibration!$A$4:$A$6,Calibration!$C$4:$C$6,'CO2 Concentration Data'!C95)</f>
        <v>606.7928312356147</v>
      </c>
      <c r="I95">
        <f>TREND(Calibration!$A$4:$A$6,Calibration!$D$4:$D$6,'CO2 Concentration Data'!B95)</f>
        <v>472.96733815797597</v>
      </c>
      <c r="J95">
        <f>TREND(Calibration!$A$4:$A$6,Calibration!$E$4:$E$6,'CO2 Concentration Data'!E95)</f>
        <v>422.05367188848442</v>
      </c>
      <c r="K95">
        <f t="shared" si="0"/>
        <v>426.73433188311168</v>
      </c>
    </row>
    <row r="96" spans="1:11" x14ac:dyDescent="0.25">
      <c r="A96">
        <v>464654</v>
      </c>
      <c r="B96">
        <v>0.48809998999999998</v>
      </c>
      <c r="C96">
        <v>1.4780999399999999</v>
      </c>
      <c r="D96">
        <v>1.79900002</v>
      </c>
      <c r="E96">
        <v>0.61170000000000002</v>
      </c>
      <c r="G96">
        <f>TREND(Calibration!$A$4:$A$6,Calibration!$B$4:$B$6,'CO2 Concentration Data'!D96)</f>
        <v>720.88644323880123</v>
      </c>
      <c r="H96">
        <f>TREND(Calibration!$A$4:$A$6,Calibration!$C$4:$C$6,'CO2 Concentration Data'!C96)</f>
        <v>591.30321050951659</v>
      </c>
      <c r="I96">
        <f>TREND(Calibration!$A$4:$A$6,Calibration!$D$4:$D$6,'CO2 Concentration Data'!B96)</f>
        <v>482.20693182765768</v>
      </c>
      <c r="J96">
        <f>TREND(Calibration!$A$4:$A$6,Calibration!$E$4:$E$6,'CO2 Concentration Data'!E96)</f>
        <v>420.71408851811503</v>
      </c>
      <c r="K96">
        <f t="shared" si="0"/>
        <v>426.57326853543486</v>
      </c>
    </row>
    <row r="97" spans="1:11" x14ac:dyDescent="0.25">
      <c r="A97">
        <v>469654</v>
      </c>
      <c r="B97">
        <v>0.48809998999999998</v>
      </c>
      <c r="C97">
        <v>1.5377000599999999</v>
      </c>
      <c r="D97">
        <v>1.8065999699999999</v>
      </c>
      <c r="E97">
        <v>0.60729997999999996</v>
      </c>
      <c r="G97">
        <f>TREND(Calibration!$A$4:$A$6,Calibration!$B$4:$B$6,'CO2 Concentration Data'!D97)</f>
        <v>723.91046959166238</v>
      </c>
      <c r="H97">
        <f>TREND(Calibration!$A$4:$A$6,Calibration!$C$4:$C$6,'CO2 Concentration Data'!C97)</f>
        <v>615.40718674635411</v>
      </c>
      <c r="I97">
        <f>TREND(Calibration!$A$4:$A$6,Calibration!$D$4:$D$6,'CO2 Concentration Data'!B97)</f>
        <v>482.20693182765768</v>
      </c>
      <c r="J97">
        <f>TREND(Calibration!$A$4:$A$6,Calibration!$E$4:$E$6,'CO2 Concentration Data'!E97)</f>
        <v>418.03492177737627</v>
      </c>
      <c r="K97">
        <f t="shared" si="0"/>
        <v>426.43381009442788</v>
      </c>
    </row>
    <row r="98" spans="1:11" x14ac:dyDescent="0.25">
      <c r="A98">
        <v>474656</v>
      </c>
      <c r="B98">
        <v>0.48759999999999998</v>
      </c>
      <c r="C98">
        <v>1.8202999799999999</v>
      </c>
      <c r="D98">
        <v>1.8104000099999999</v>
      </c>
      <c r="E98">
        <v>0.60890001000000005</v>
      </c>
      <c r="G98">
        <f>TREND(Calibration!$A$4:$A$6,Calibration!$B$4:$B$6,'CO2 Concentration Data'!D98)</f>
        <v>725.42250863164634</v>
      </c>
      <c r="H98">
        <f>TREND(Calibration!$A$4:$A$6,Calibration!$C$4:$C$6,'CO2 Concentration Data'!C98)</f>
        <v>729.69859683432344</v>
      </c>
      <c r="I98">
        <f>TREND(Calibration!$A$4:$A$6,Calibration!$D$4:$D$6,'CO2 Concentration Data'!B98)</f>
        <v>481.70479004082028</v>
      </c>
      <c r="J98">
        <f>TREND(Calibration!$A$4:$A$6,Calibration!$E$4:$E$6,'CO2 Concentration Data'!E98)</f>
        <v>419.00917806716234</v>
      </c>
      <c r="K98">
        <f t="shared" ref="K98:K161" si="1">AVERAGE(J68:J98)</f>
        <v>426.32577927567212</v>
      </c>
    </row>
    <row r="99" spans="1:11" x14ac:dyDescent="0.25">
      <c r="A99">
        <v>479654</v>
      </c>
      <c r="B99">
        <v>0.49030000000000001</v>
      </c>
      <c r="C99">
        <v>1.6715999800000001</v>
      </c>
      <c r="D99">
        <v>1.8065999699999999</v>
      </c>
      <c r="E99">
        <v>0.61059998999999998</v>
      </c>
      <c r="G99">
        <f>TREND(Calibration!$A$4:$A$6,Calibration!$B$4:$B$6,'CO2 Concentration Data'!D99)</f>
        <v>723.91046959166238</v>
      </c>
      <c r="H99">
        <f>TREND(Calibration!$A$4:$A$6,Calibration!$C$4:$C$6,'CO2 Concentration Data'!C99)</f>
        <v>669.56010606588654</v>
      </c>
      <c r="I99">
        <f>TREND(Calibration!$A$4:$A$6,Calibration!$D$4:$D$6,'CO2 Concentration Data'!B99)</f>
        <v>484.41640992213996</v>
      </c>
      <c r="J99">
        <f>TREND(Calibration!$A$4:$A$6,Calibration!$E$4:$E$6,'CO2 Concentration Data'!E99)</f>
        <v>420.04429378843651</v>
      </c>
      <c r="K99">
        <f t="shared" si="1"/>
        <v>426.2079280983624</v>
      </c>
    </row>
    <row r="100" spans="1:11" x14ac:dyDescent="0.25">
      <c r="A100">
        <v>484656</v>
      </c>
      <c r="B100">
        <v>0.49200000999999999</v>
      </c>
      <c r="C100">
        <v>1.5709999800000001</v>
      </c>
      <c r="D100">
        <v>1.8657000100000001</v>
      </c>
      <c r="E100">
        <v>0.61330003</v>
      </c>
      <c r="G100">
        <f>TREND(Calibration!$A$4:$A$6,Calibration!$B$4:$B$6,'CO2 Concentration Data'!D100)</f>
        <v>747.42642409335622</v>
      </c>
      <c r="H100">
        <f>TREND(Calibration!$A$4:$A$6,Calibration!$C$4:$C$6,'CO2 Concentration Data'!C100)</f>
        <v>628.87461735502734</v>
      </c>
      <c r="I100">
        <f>TREND(Calibration!$A$4:$A$6,Calibration!$D$4:$D$6,'CO2 Concentration Data'!B100)</f>
        <v>486.12373618674815</v>
      </c>
      <c r="J100">
        <f>TREND(Calibration!$A$4:$A$6,Calibration!$E$4:$E$6,'CO2 Concentration Data'!E100)</f>
        <v>421.68834480790105</v>
      </c>
      <c r="K100">
        <f t="shared" si="1"/>
        <v>426.25114046514858</v>
      </c>
    </row>
    <row r="101" spans="1:11" x14ac:dyDescent="0.25">
      <c r="A101">
        <v>489657</v>
      </c>
      <c r="B101">
        <v>0.49090001</v>
      </c>
      <c r="C101">
        <v>1.5705000200000001</v>
      </c>
      <c r="D101">
        <v>1.82959998</v>
      </c>
      <c r="E101">
        <v>0.60460000999999997</v>
      </c>
      <c r="G101">
        <f>TREND(Calibration!$A$4:$A$6,Calibration!$B$4:$B$6,'CO2 Concentration Data'!D101)</f>
        <v>733.06219247879585</v>
      </c>
      <c r="H101">
        <f>TREND(Calibration!$A$4:$A$6,Calibration!$C$4:$C$6,'CO2 Concentration Data'!C101)</f>
        <v>628.67241937355732</v>
      </c>
      <c r="I101">
        <f>TREND(Calibration!$A$4:$A$6,Calibration!$D$4:$D$6,'CO2 Concentration Data'!B101)</f>
        <v>485.01900216102536</v>
      </c>
      <c r="J101">
        <f>TREND(Calibration!$A$4:$A$6,Calibration!$E$4:$E$6,'CO2 Concentration Data'!E101)</f>
        <v>416.39091338082528</v>
      </c>
      <c r="K101">
        <f t="shared" si="1"/>
        <v>425.89758614754379</v>
      </c>
    </row>
    <row r="102" spans="1:11" x14ac:dyDescent="0.25">
      <c r="A102">
        <v>494656</v>
      </c>
      <c r="B102">
        <v>0.50239997999999997</v>
      </c>
      <c r="C102">
        <v>1.60380006</v>
      </c>
      <c r="D102">
        <v>1.8186000600000001</v>
      </c>
      <c r="E102">
        <v>0.60180001999999999</v>
      </c>
      <c r="G102">
        <f>TREND(Calibration!$A$4:$A$6,Calibration!$B$4:$B$6,'CO2 Concentration Data'!D102)</f>
        <v>728.68531526784523</v>
      </c>
      <c r="H102">
        <f>TREND(Calibration!$A$4:$A$6,Calibration!$C$4:$C$6,'CO2 Concentration Data'!C102)</f>
        <v>642.1398985136284</v>
      </c>
      <c r="I102">
        <f>TREND(Calibration!$A$4:$A$6,Calibration!$D$4:$D$6,'CO2 Concentration Data'!B102)</f>
        <v>496.56846411901773</v>
      </c>
      <c r="J102">
        <f>TREND(Calibration!$A$4:$A$6,Calibration!$E$4:$E$6,'CO2 Concentration Data'!E102)</f>
        <v>414.68600292987259</v>
      </c>
      <c r="K102">
        <f t="shared" si="1"/>
        <v>425.58528079283883</v>
      </c>
    </row>
    <row r="103" spans="1:11" x14ac:dyDescent="0.25">
      <c r="A103">
        <v>499655</v>
      </c>
      <c r="B103">
        <v>0.50559997999999995</v>
      </c>
      <c r="C103">
        <v>1.56449997</v>
      </c>
      <c r="D103">
        <v>1.82959998</v>
      </c>
      <c r="E103">
        <v>0.60570002000000001</v>
      </c>
      <c r="G103">
        <f>TREND(Calibration!$A$4:$A$6,Calibration!$B$4:$B$6,'CO2 Concentration Data'!D103)</f>
        <v>733.06219247879585</v>
      </c>
      <c r="H103">
        <f>TREND(Calibration!$A$4:$A$6,Calibration!$C$4:$C$6,'CO2 Concentration Data'!C103)</f>
        <v>626.24582924890922</v>
      </c>
      <c r="I103">
        <f>TREND(Calibration!$A$4:$A$6,Calibration!$D$4:$D$6,'CO2 Concentration Data'!B103)</f>
        <v>499.78223583021133</v>
      </c>
      <c r="J103">
        <f>TREND(Calibration!$A$4:$A$6,Calibration!$E$4:$E$6,'CO2 Concentration Data'!E103)</f>
        <v>417.06070811050381</v>
      </c>
      <c r="K103">
        <f t="shared" si="1"/>
        <v>425.37118491624113</v>
      </c>
    </row>
    <row r="104" spans="1:11" x14ac:dyDescent="0.25">
      <c r="A104">
        <v>504654</v>
      </c>
      <c r="B104">
        <v>0.50620001999999997</v>
      </c>
      <c r="C104">
        <v>1.5786999500000001</v>
      </c>
      <c r="D104">
        <v>2.0264000900000001</v>
      </c>
      <c r="E104">
        <v>0.60949998999999999</v>
      </c>
      <c r="G104">
        <f>TREND(Calibration!$A$4:$A$6,Calibration!$B$4:$B$6,'CO2 Concentration Data'!D104)</f>
        <v>811.36911803567079</v>
      </c>
      <c r="H104">
        <f>TREND(Calibration!$A$4:$A$6,Calibration!$C$4:$C$6,'CO2 Concentration Data'!C104)</f>
        <v>631.98870326465908</v>
      </c>
      <c r="I104">
        <f>TREND(Calibration!$A$4:$A$6,Calibration!$D$4:$D$6,'CO2 Concentration Data'!B104)</f>
        <v>500.38485819820659</v>
      </c>
      <c r="J104">
        <f>TREND(Calibration!$A$4:$A$6,Calibration!$E$4:$E$6,'CO2 Concentration Data'!E104)</f>
        <v>419.37450514774565</v>
      </c>
      <c r="K104">
        <f t="shared" si="1"/>
        <v>425.2965449272038</v>
      </c>
    </row>
    <row r="105" spans="1:11" x14ac:dyDescent="0.25">
      <c r="A105">
        <v>509654</v>
      </c>
      <c r="B105">
        <v>0.50559997999999995</v>
      </c>
      <c r="C105">
        <v>1.5699000400000001</v>
      </c>
      <c r="D105">
        <v>2.0104999499999998</v>
      </c>
      <c r="E105">
        <v>0.61330003</v>
      </c>
      <c r="G105">
        <f>TREND(Calibration!$A$4:$A$6,Calibration!$B$4:$B$6,'CO2 Concentration Data'!D105)</f>
        <v>805.04243925828644</v>
      </c>
      <c r="H105">
        <f>TREND(Calibration!$A$4:$A$6,Calibration!$C$4:$C$6,'CO2 Concentration Data'!C105)</f>
        <v>628.42977047180045</v>
      </c>
      <c r="I105">
        <f>TREND(Calibration!$A$4:$A$6,Calibration!$D$4:$D$6,'CO2 Concentration Data'!B105)</f>
        <v>499.78223583021133</v>
      </c>
      <c r="J105">
        <f>TREND(Calibration!$A$4:$A$6,Calibration!$E$4:$E$6,'CO2 Concentration Data'!E105)</f>
        <v>421.68834480790105</v>
      </c>
      <c r="K105">
        <f t="shared" si="1"/>
        <v>425.31815120880634</v>
      </c>
    </row>
    <row r="106" spans="1:11" x14ac:dyDescent="0.25">
      <c r="A106">
        <v>514654</v>
      </c>
      <c r="B106">
        <v>0.50620001999999997</v>
      </c>
      <c r="C106">
        <v>1.5600999600000001</v>
      </c>
      <c r="D106">
        <v>1.9384000299999999</v>
      </c>
      <c r="E106">
        <v>0.61000001000000004</v>
      </c>
      <c r="G106">
        <f>TREND(Calibration!$A$4:$A$6,Calibration!$B$4:$B$6,'CO2 Concentration Data'!D106)</f>
        <v>776.35382181749014</v>
      </c>
      <c r="H106">
        <f>TREND(Calibration!$A$4:$A$6,Calibration!$C$4:$C$6,'CO2 Concentration Data'!C106)</f>
        <v>624.46634060892256</v>
      </c>
      <c r="I106">
        <f>TREND(Calibration!$A$4:$A$6,Calibration!$D$4:$D$6,'CO2 Concentration Data'!B106)</f>
        <v>500.38485819820659</v>
      </c>
      <c r="J106">
        <f>TREND(Calibration!$A$4:$A$6,Calibration!$E$4:$E$6,'CO2 Concentration Data'!E106)</f>
        <v>419.67896670785319</v>
      </c>
      <c r="K106">
        <f t="shared" si="1"/>
        <v>425.21994173069919</v>
      </c>
    </row>
    <row r="107" spans="1:11" x14ac:dyDescent="0.25">
      <c r="A107">
        <v>519654</v>
      </c>
      <c r="B107">
        <v>0.50669998000000005</v>
      </c>
      <c r="C107">
        <v>1.5808999500000001</v>
      </c>
      <c r="D107">
        <v>1.8744000199999999</v>
      </c>
      <c r="E107">
        <v>0.61330003</v>
      </c>
      <c r="G107">
        <f>TREND(Calibration!$A$4:$A$6,Calibration!$B$4:$B$6,'CO2 Concentration Data'!D107)</f>
        <v>750.8881652245683</v>
      </c>
      <c r="H107">
        <f>TREND(Calibration!$A$4:$A$6,Calibration!$C$4:$C$6,'CO2 Concentration Data'!C107)</f>
        <v>632.87844556251082</v>
      </c>
      <c r="I107">
        <f>TREND(Calibration!$A$4:$A$6,Calibration!$D$4:$D$6,'CO2 Concentration Data'!B107)</f>
        <v>500.8869698559343</v>
      </c>
      <c r="J107">
        <f>TREND(Calibration!$A$4:$A$6,Calibration!$E$4:$E$6,'CO2 Concentration Data'!E107)</f>
        <v>421.68834480790105</v>
      </c>
      <c r="K107">
        <f t="shared" si="1"/>
        <v>425.15512445724323</v>
      </c>
    </row>
    <row r="108" spans="1:11" x14ac:dyDescent="0.25">
      <c r="A108">
        <v>524654</v>
      </c>
      <c r="B108">
        <v>0.51059997000000001</v>
      </c>
      <c r="C108">
        <v>1.5808999500000001</v>
      </c>
      <c r="D108">
        <v>1.8875000500000001</v>
      </c>
      <c r="E108">
        <v>0.61220001999999996</v>
      </c>
      <c r="G108">
        <f>TREND(Calibration!$A$4:$A$6,Calibration!$B$4:$B$6,'CO2 Concentration Data'!D108)</f>
        <v>756.10067793100347</v>
      </c>
      <c r="H108">
        <f>TREND(Calibration!$A$4:$A$6,Calibration!$C$4:$C$6,'CO2 Concentration Data'!C108)</f>
        <v>632.87844556251082</v>
      </c>
      <c r="I108">
        <f>TREND(Calibration!$A$4:$A$6,Calibration!$D$4:$D$6,'CO2 Concentration Data'!B108)</f>
        <v>504.8037440859149</v>
      </c>
      <c r="J108">
        <f>TREND(Calibration!$A$4:$A$6,Calibration!$E$4:$E$6,'CO2 Concentration Data'!E108)</f>
        <v>421.01855007822252</v>
      </c>
      <c r="K108">
        <f t="shared" si="1"/>
        <v>425.13351817564069</v>
      </c>
    </row>
    <row r="109" spans="1:11" x14ac:dyDescent="0.25">
      <c r="A109">
        <v>529654</v>
      </c>
      <c r="B109">
        <v>0.50669998000000005</v>
      </c>
      <c r="C109">
        <v>1.5765000600000001</v>
      </c>
      <c r="D109">
        <v>1.89300001</v>
      </c>
      <c r="E109">
        <v>0.61440002999999999</v>
      </c>
      <c r="G109">
        <f>TREND(Calibration!$A$4:$A$6,Calibration!$B$4:$B$6,'CO2 Concentration Data'!D109)</f>
        <v>758.28911653647867</v>
      </c>
      <c r="H109">
        <f>TREND(Calibration!$A$4:$A$6,Calibration!$C$4:$C$6,'CO2 Concentration Data'!C109)</f>
        <v>631.09900545392213</v>
      </c>
      <c r="I109">
        <f>TREND(Calibration!$A$4:$A$6,Calibration!$D$4:$D$6,'CO2 Concentration Data'!B109)</f>
        <v>500.8869698559343</v>
      </c>
      <c r="J109">
        <f>TREND(Calibration!$A$4:$A$6,Calibration!$E$4:$E$6,'CO2 Concentration Data'!E109)</f>
        <v>422.3581334485919</v>
      </c>
      <c r="K109">
        <f t="shared" si="1"/>
        <v>425.09030698736831</v>
      </c>
    </row>
    <row r="110" spans="1:11" x14ac:dyDescent="0.25">
      <c r="A110">
        <v>534656</v>
      </c>
      <c r="B110">
        <v>0.50889998999999997</v>
      </c>
      <c r="C110">
        <v>1.8471000200000001</v>
      </c>
      <c r="D110">
        <v>2.0078000999999999</v>
      </c>
      <c r="E110">
        <v>0.61440002999999999</v>
      </c>
      <c r="G110">
        <f>TREND(Calibration!$A$4:$A$6,Calibration!$B$4:$B$6,'CO2 Concentration Data'!D110)</f>
        <v>803.96816672376031</v>
      </c>
      <c r="H110">
        <f>TREND(Calibration!$A$4:$A$6,Calibration!$C$4:$C$6,'CO2 Concentration Data'!C110)</f>
        <v>740.53729191255979</v>
      </c>
      <c r="I110">
        <f>TREND(Calibration!$A$4:$A$6,Calibration!$D$4:$D$6,'CO2 Concentration Data'!B110)</f>
        <v>503.0964479504164</v>
      </c>
      <c r="J110">
        <f>TREND(Calibration!$A$4:$A$6,Calibration!$E$4:$E$6,'CO2 Concentration Data'!E110)</f>
        <v>422.3581334485919</v>
      </c>
      <c r="K110">
        <f t="shared" si="1"/>
        <v>424.95084972487513</v>
      </c>
    </row>
    <row r="111" spans="1:11" x14ac:dyDescent="0.25">
      <c r="A111">
        <v>539654</v>
      </c>
      <c r="B111">
        <v>0.52090000999999997</v>
      </c>
      <c r="C111">
        <v>1.69289994</v>
      </c>
      <c r="D111">
        <v>2.0734000199999998</v>
      </c>
      <c r="E111">
        <v>0.61500001000000004</v>
      </c>
      <c r="G111">
        <f>TREND(Calibration!$A$4:$A$6,Calibration!$B$4:$B$6,'CO2 Concentration Data'!D111)</f>
        <v>830.07042882095595</v>
      </c>
      <c r="H111">
        <f>TREND(Calibration!$A$4:$A$6,Calibration!$C$4:$C$6,'CO2 Concentration Data'!C111)</f>
        <v>678.17441304522788</v>
      </c>
      <c r="I111">
        <f>TREND(Calibration!$A$4:$A$6,Calibration!$D$4:$D$6,'CO2 Concentration Data'!B111)</f>
        <v>515.14811195346579</v>
      </c>
      <c r="J111">
        <f>TREND(Calibration!$A$4:$A$6,Calibration!$E$4:$E$6,'CO2 Concentration Data'!E111)</f>
        <v>422.72346052917527</v>
      </c>
      <c r="K111">
        <f t="shared" si="1"/>
        <v>424.7151477630938</v>
      </c>
    </row>
    <row r="112" spans="1:11" x14ac:dyDescent="0.25">
      <c r="A112">
        <v>544655</v>
      </c>
      <c r="B112">
        <v>0.51980000999999998</v>
      </c>
      <c r="C112">
        <v>1.7208000400000001</v>
      </c>
      <c r="D112">
        <v>2.0662999200000001</v>
      </c>
      <c r="E112">
        <v>0.61549997000000001</v>
      </c>
      <c r="G112">
        <f>TREND(Calibration!$A$4:$A$6,Calibration!$B$4:$B$6,'CO2 Concentration Data'!D112)</f>
        <v>827.24529319401779</v>
      </c>
      <c r="H112">
        <f>TREND(Calibration!$A$4:$A$6,Calibration!$C$4:$C$6,'CO2 Concentration Data'!C112)</f>
        <v>689.4580035380892</v>
      </c>
      <c r="I112">
        <f>TREND(Calibration!$A$4:$A$6,Calibration!$D$4:$D$6,'CO2 Concentration Data'!B112)</f>
        <v>514.04337792774299</v>
      </c>
      <c r="J112">
        <f>TREND(Calibration!$A$4:$A$6,Calibration!$E$4:$E$6,'CO2 Concentration Data'!E112)</f>
        <v>423.02788555535687</v>
      </c>
      <c r="K112">
        <f t="shared" si="1"/>
        <v>424.4794444263797</v>
      </c>
    </row>
    <row r="113" spans="1:11" x14ac:dyDescent="0.25">
      <c r="A113">
        <v>549654</v>
      </c>
      <c r="B113">
        <v>0.52800000000000002</v>
      </c>
      <c r="C113">
        <v>1.6273000200000001</v>
      </c>
      <c r="D113">
        <v>2.2121999300000001</v>
      </c>
      <c r="E113">
        <v>0.61220001999999996</v>
      </c>
      <c r="G113">
        <f>TREND(Calibration!$A$4:$A$6,Calibration!$B$4:$B$6,'CO2 Concentration Data'!D113)</f>
        <v>885.29902711630734</v>
      </c>
      <c r="H113">
        <f>TREND(Calibration!$A$4:$A$6,Calibration!$C$4:$C$6,'CO2 Concentration Data'!C113)</f>
        <v>651.6439477908217</v>
      </c>
      <c r="I113">
        <f>TREND(Calibration!$A$4:$A$6,Calibration!$D$4:$D$6,'CO2 Concentration Data'!B113)</f>
        <v>522.27865789464022</v>
      </c>
      <c r="J113">
        <f>TREND(Calibration!$A$4:$A$6,Calibration!$E$4:$E$6,'CO2 Concentration Data'!E113)</f>
        <v>421.01855007822252</v>
      </c>
      <c r="K113">
        <f t="shared" si="1"/>
        <v>424.27516871191676</v>
      </c>
    </row>
    <row r="114" spans="1:11" x14ac:dyDescent="0.25">
      <c r="A114">
        <v>554656</v>
      </c>
      <c r="B114">
        <v>0.54439998000000001</v>
      </c>
      <c r="C114">
        <v>1.6552</v>
      </c>
      <c r="D114">
        <v>2.06299996</v>
      </c>
      <c r="E114">
        <v>0.60949998999999999</v>
      </c>
      <c r="G114">
        <f>TREND(Calibration!$A$4:$A$6,Calibration!$B$4:$B$6,'CO2 Concentration Data'!D114)</f>
        <v>825.93223639714574</v>
      </c>
      <c r="H114">
        <f>TREND(Calibration!$A$4:$A$6,Calibration!$C$4:$C$6,'CO2 Concentration Data'!C114)</f>
        <v>662.92748975228494</v>
      </c>
      <c r="I114">
        <f>TREND(Calibration!$A$4:$A$6,Calibration!$D$4:$D$6,'CO2 Concentration Data'!B114)</f>
        <v>538.74921782843444</v>
      </c>
      <c r="J114">
        <f>TREND(Calibration!$A$4:$A$6,Calibration!$E$4:$E$6,'CO2 Concentration Data'!E114)</f>
        <v>419.37450514774565</v>
      </c>
      <c r="K114">
        <f t="shared" si="1"/>
        <v>423.80376341342139</v>
      </c>
    </row>
    <row r="115" spans="1:11" x14ac:dyDescent="0.25">
      <c r="A115">
        <v>559654</v>
      </c>
      <c r="B115">
        <v>0.54830003000000005</v>
      </c>
      <c r="C115">
        <v>1.6147999799999999</v>
      </c>
      <c r="D115">
        <v>2.0197999499999999</v>
      </c>
      <c r="E115">
        <v>0.61059998999999998</v>
      </c>
      <c r="G115">
        <f>TREND(Calibration!$A$4:$A$6,Calibration!$B$4:$B$6,'CO2 Concentration Data'!D115)</f>
        <v>808.74291690374582</v>
      </c>
      <c r="H115">
        <f>TREND(Calibration!$A$4:$A$6,Calibration!$C$4:$C$6,'CO2 Concentration Data'!C115)</f>
        <v>646.58857764862194</v>
      </c>
      <c r="I115">
        <f>TREND(Calibration!$A$4:$A$6,Calibration!$D$4:$D$6,'CO2 Concentration Data'!B115)</f>
        <v>542.6660523166347</v>
      </c>
      <c r="J115">
        <f>TREND(Calibration!$A$4:$A$6,Calibration!$E$4:$E$6,'CO2 Concentration Data'!E115)</f>
        <v>420.04429378843651</v>
      </c>
      <c r="K115">
        <f t="shared" si="1"/>
        <v>423.34217827706078</v>
      </c>
    </row>
    <row r="116" spans="1:11" x14ac:dyDescent="0.25">
      <c r="A116">
        <v>564657</v>
      </c>
      <c r="B116">
        <v>0.53130001000000004</v>
      </c>
      <c r="C116">
        <v>1.60870004</v>
      </c>
      <c r="D116">
        <v>2.0241999599999998</v>
      </c>
      <c r="E116">
        <v>0.61280000000000001</v>
      </c>
      <c r="G116">
        <f>TREND(Calibration!$A$4:$A$6,Calibration!$B$4:$B$6,'CO2 Concentration Data'!D116)</f>
        <v>810.49368449996052</v>
      </c>
      <c r="H116">
        <f>TREND(Calibration!$A$4:$A$6,Calibration!$C$4:$C$6,'CO2 Concentration Data'!C116)</f>
        <v>644.12158917936836</v>
      </c>
      <c r="I116">
        <f>TREND(Calibration!$A$4:$A$6,Calibration!$D$4:$D$6,'CO2 Concentration Data'!B116)</f>
        <v>525.59287001484529</v>
      </c>
      <c r="J116">
        <f>TREND(Calibration!$A$4:$A$6,Calibration!$E$4:$E$6,'CO2 Concentration Data'!E116)</f>
        <v>421.38387715880589</v>
      </c>
      <c r="K116">
        <f t="shared" si="1"/>
        <v>422.96701787427247</v>
      </c>
    </row>
    <row r="117" spans="1:11" x14ac:dyDescent="0.25">
      <c r="A117">
        <v>569654</v>
      </c>
      <c r="B117">
        <v>0.53189998999999999</v>
      </c>
      <c r="C117">
        <v>1.59290004</v>
      </c>
      <c r="D117">
        <v>2.0306999700000001</v>
      </c>
      <c r="E117">
        <v>0.61330003</v>
      </c>
      <c r="G117">
        <f>TREND(Calibration!$A$4:$A$6,Calibration!$B$4:$B$6,'CO2 Concentration Data'!D117)</f>
        <v>813.08004382256945</v>
      </c>
      <c r="H117">
        <f>TREND(Calibration!$A$4:$A$6,Calibration!$C$4:$C$6,'CO2 Concentration Data'!C117)</f>
        <v>637.73162176752362</v>
      </c>
      <c r="I117">
        <f>TREND(Calibration!$A$4:$A$6,Calibration!$D$4:$D$6,'CO2 Concentration Data'!B117)</f>
        <v>526.19543212462077</v>
      </c>
      <c r="J117">
        <f>TREND(Calibration!$A$4:$A$6,Calibration!$E$4:$E$6,'CO2 Concentration Data'!E117)</f>
        <v>421.68834480790105</v>
      </c>
      <c r="K117">
        <f t="shared" si="1"/>
        <v>422.58989426401672</v>
      </c>
    </row>
    <row r="118" spans="1:11" x14ac:dyDescent="0.25">
      <c r="A118">
        <v>574654</v>
      </c>
      <c r="B118">
        <v>0.5302</v>
      </c>
      <c r="C118">
        <v>1.6372</v>
      </c>
      <c r="D118">
        <v>2.0160000299999998</v>
      </c>
      <c r="E118">
        <v>0.61500001000000004</v>
      </c>
      <c r="G118">
        <f>TREND(Calibration!$A$4:$A$6,Calibration!$B$4:$B$6,'CO2 Concentration Data'!D118)</f>
        <v>807.23092561186036</v>
      </c>
      <c r="H118">
        <f>TREND(Calibration!$A$4:$A$6,Calibration!$C$4:$C$6,'CO2 Concentration Data'!C118)</f>
        <v>655.64778004258847</v>
      </c>
      <c r="I118">
        <f>TREND(Calibration!$A$4:$A$6,Calibration!$D$4:$D$6,'CO2 Concentration Data'!B118)</f>
        <v>524.4881259460858</v>
      </c>
      <c r="J118">
        <f>TREND(Calibration!$A$4:$A$6,Calibration!$E$4:$E$6,'CO2 Concentration Data'!E118)</f>
        <v>422.72346052917527</v>
      </c>
      <c r="K118">
        <f t="shared" si="1"/>
        <v>422.28937365384672</v>
      </c>
    </row>
    <row r="119" spans="1:11" x14ac:dyDescent="0.25">
      <c r="A119">
        <v>579654</v>
      </c>
      <c r="B119">
        <v>0.53520000000000001</v>
      </c>
      <c r="C119">
        <v>1.6218999599999999</v>
      </c>
      <c r="D119">
        <v>2.0875999900000002</v>
      </c>
      <c r="E119">
        <v>0.62260002000000003</v>
      </c>
      <c r="G119">
        <f>TREND(Calibration!$A$4:$A$6,Calibration!$B$4:$B$6,'CO2 Concentration Data'!D119)</f>
        <v>835.72060855764357</v>
      </c>
      <c r="H119">
        <f>TREND(Calibration!$A$4:$A$6,Calibration!$C$4:$C$6,'CO2 Concentration Data'!C119)</f>
        <v>649.46001061221375</v>
      </c>
      <c r="I119">
        <f>TREND(Calibration!$A$4:$A$6,Calibration!$D$4:$D$6,'CO2 Concentration Data'!B119)</f>
        <v>529.50964424482584</v>
      </c>
      <c r="J119">
        <f>TREND(Calibration!$A$4:$A$6,Calibration!$E$4:$E$6,'CO2 Concentration Data'!E119)</f>
        <v>427.35109722657251</v>
      </c>
      <c r="K119">
        <f t="shared" si="1"/>
        <v>422.23634112492573</v>
      </c>
    </row>
    <row r="120" spans="1:11" x14ac:dyDescent="0.25">
      <c r="A120">
        <v>584654</v>
      </c>
      <c r="B120">
        <v>0.53899996999999999</v>
      </c>
      <c r="C120">
        <v>1.59889996</v>
      </c>
      <c r="D120">
        <v>2.1800000700000002</v>
      </c>
      <c r="E120">
        <v>0.62319999999999998</v>
      </c>
      <c r="G120">
        <f>TREND(Calibration!$A$4:$A$6,Calibration!$B$4:$B$6,'CO2 Concentration Data'!D120)</f>
        <v>872.48667635104721</v>
      </c>
      <c r="H120">
        <f>TREND(Calibration!$A$4:$A$6,Calibration!$C$4:$C$6,'CO2 Concentration Data'!C120)</f>
        <v>640.15815931649047</v>
      </c>
      <c r="I120">
        <f>TREND(Calibration!$A$4:$A$6,Calibration!$D$4:$D$6,'CO2 Concentration Data'!B120)</f>
        <v>533.3259680227585</v>
      </c>
      <c r="J120">
        <f>TREND(Calibration!$A$4:$A$6,Calibration!$E$4:$E$6,'CO2 Concentration Data'!E120)</f>
        <v>427.71642430715582</v>
      </c>
      <c r="K120">
        <f t="shared" si="1"/>
        <v>422.06545643660036</v>
      </c>
    </row>
    <row r="121" spans="1:11" x14ac:dyDescent="0.25">
      <c r="A121">
        <v>589658</v>
      </c>
      <c r="B121">
        <v>0.53789997000000001</v>
      </c>
      <c r="C121">
        <v>1.6212999800000001</v>
      </c>
      <c r="D121">
        <v>2.1751000899999999</v>
      </c>
      <c r="E121">
        <v>0.62970000999999998</v>
      </c>
      <c r="G121">
        <f>TREND(Calibration!$A$4:$A$6,Calibration!$B$4:$B$6,'CO2 Concentration Data'!D121)</f>
        <v>870.53697028081081</v>
      </c>
      <c r="H121">
        <f>TREND(Calibration!$A$4:$A$6,Calibration!$C$4:$C$6,'CO2 Concentration Data'!C121)</f>
        <v>649.21736171045688</v>
      </c>
      <c r="I121">
        <f>TREND(Calibration!$A$4:$A$6,Calibration!$D$4:$D$6,'CO2 Concentration Data'!B121)</f>
        <v>532.22123399703571</v>
      </c>
      <c r="J121">
        <f>TREND(Calibration!$A$4:$A$6,Calibration!$E$4:$E$6,'CO2 Concentration Data'!E121)</f>
        <v>431.67427236386214</v>
      </c>
      <c r="K121">
        <f t="shared" si="1"/>
        <v>422.01045952169824</v>
      </c>
    </row>
    <row r="122" spans="1:11" x14ac:dyDescent="0.25">
      <c r="A122">
        <v>594654</v>
      </c>
      <c r="B122">
        <v>0.53839999000000005</v>
      </c>
      <c r="C122">
        <v>1.6410000300000001</v>
      </c>
      <c r="D122">
        <v>2.0696001100000001</v>
      </c>
      <c r="E122">
        <v>0.62860000000000005</v>
      </c>
      <c r="G122">
        <f>TREND(Calibration!$A$4:$A$6,Calibration!$B$4:$B$6,'CO2 Concentration Data'!D122)</f>
        <v>828.558441508079</v>
      </c>
      <c r="H122">
        <f>TREND(Calibration!$A$4:$A$6,Calibration!$C$4:$C$6,'CO2 Concentration Data'!C122)</f>
        <v>657.18461978081837</v>
      </c>
      <c r="I122">
        <f>TREND(Calibration!$A$4:$A$6,Calibration!$D$4:$D$6,'CO2 Concentration Data'!B122)</f>
        <v>532.72340591298303</v>
      </c>
      <c r="J122">
        <f>TREND(Calibration!$A$4:$A$6,Calibration!$E$4:$E$6,'CO2 Concentration Data'!E122)</f>
        <v>431.00447763418373</v>
      </c>
      <c r="K122">
        <f t="shared" si="1"/>
        <v>422.08509813580281</v>
      </c>
    </row>
    <row r="123" spans="1:11" x14ac:dyDescent="0.25">
      <c r="A123">
        <v>599655</v>
      </c>
      <c r="B123">
        <v>0.53619998999999996</v>
      </c>
      <c r="C123">
        <v>1.6519000500000001</v>
      </c>
      <c r="D123">
        <v>2.0459999999999998</v>
      </c>
      <c r="E123">
        <v>0.62429999999999997</v>
      </c>
      <c r="G123">
        <f>TREND(Calibration!$A$4:$A$6,Calibration!$B$4:$B$6,'CO2 Concentration Data'!D123)</f>
        <v>819.16793833760778</v>
      </c>
      <c r="H123">
        <f>TREND(Calibration!$A$4:$A$6,Calibration!$C$4:$C$6,'CO2 Concentration Data'!C123)</f>
        <v>661.59289652692314</v>
      </c>
      <c r="I123">
        <f>TREND(Calibration!$A$4:$A$6,Calibration!$D$4:$D$6,'CO2 Concentration Data'!B123)</f>
        <v>530.51393786153722</v>
      </c>
      <c r="J123">
        <f>TREND(Calibration!$A$4:$A$6,Calibration!$E$4:$E$6,'CO2 Concentration Data'!E123)</f>
        <v>428.38621294784667</v>
      </c>
      <c r="K123">
        <f t="shared" si="1"/>
        <v>422.14009505070487</v>
      </c>
    </row>
    <row r="124" spans="1:11" x14ac:dyDescent="0.25">
      <c r="A124">
        <v>604656</v>
      </c>
      <c r="B124">
        <v>0.53619998999999996</v>
      </c>
      <c r="C124">
        <v>1.63440001</v>
      </c>
      <c r="D124">
        <v>2.0388999000000001</v>
      </c>
      <c r="E124">
        <v>0.62429999999999997</v>
      </c>
      <c r="G124">
        <f>TREND(Calibration!$A$4:$A$6,Calibration!$B$4:$B$6,'CO2 Concentration Data'!D124)</f>
        <v>816.34280271066962</v>
      </c>
      <c r="H124">
        <f>TREND(Calibration!$A$4:$A$6,Calibration!$C$4:$C$6,'CO2 Concentration Data'!C124)</f>
        <v>654.51538479869657</v>
      </c>
      <c r="I124">
        <f>TREND(Calibration!$A$4:$A$6,Calibration!$D$4:$D$6,'CO2 Concentration Data'!B124)</f>
        <v>530.51393786153722</v>
      </c>
      <c r="J124">
        <f>TREND(Calibration!$A$4:$A$6,Calibration!$E$4:$E$6,'CO2 Concentration Data'!E124)</f>
        <v>428.38621294784667</v>
      </c>
      <c r="K124">
        <f t="shared" si="1"/>
        <v>422.20491350267463</v>
      </c>
    </row>
    <row r="125" spans="1:11" x14ac:dyDescent="0.25">
      <c r="A125">
        <v>609654</v>
      </c>
      <c r="B125">
        <v>0.53460001999999995</v>
      </c>
      <c r="C125">
        <v>1.8382999900000001</v>
      </c>
      <c r="D125">
        <v>2.0127000800000001</v>
      </c>
      <c r="E125">
        <v>0.61989998999999996</v>
      </c>
      <c r="G125">
        <f>TREND(Calibration!$A$4:$A$6,Calibration!$B$4:$B$6,'CO2 Concentration Data'!D125)</f>
        <v>805.91787279399671</v>
      </c>
      <c r="H125">
        <f>TREND(Calibration!$A$4:$A$6,Calibration!$C$4:$C$6,'CO2 Concentration Data'!C125)</f>
        <v>736.97831058830309</v>
      </c>
      <c r="I125">
        <f>TREND(Calibration!$A$4:$A$6,Calibration!$D$4:$D$6,'CO2 Concentration Data'!B125)</f>
        <v>528.90708213505025</v>
      </c>
      <c r="J125">
        <f>TREND(Calibration!$A$4:$A$6,Calibration!$E$4:$E$6,'CO2 Concentration Data'!E125)</f>
        <v>425.70705229609558</v>
      </c>
      <c r="K125">
        <f t="shared" si="1"/>
        <v>422.25991061399566</v>
      </c>
    </row>
    <row r="126" spans="1:11" x14ac:dyDescent="0.25">
      <c r="A126">
        <v>614654</v>
      </c>
      <c r="B126">
        <v>0.54059999999999997</v>
      </c>
      <c r="C126">
        <v>1.8197000000000001</v>
      </c>
      <c r="D126">
        <v>2.0088999300000001</v>
      </c>
      <c r="E126">
        <v>0.62370002000000002</v>
      </c>
      <c r="G126">
        <f>TREND(Calibration!$A$4:$A$6,Calibration!$B$4:$B$6,'CO2 Concentration Data'!D126)</f>
        <v>804.40578998492231</v>
      </c>
      <c r="H126">
        <f>TREND(Calibration!$A$4:$A$6,Calibration!$C$4:$C$6,'CO2 Concentration Data'!C126)</f>
        <v>729.45594793256657</v>
      </c>
      <c r="I126">
        <f>TREND(Calibration!$A$4:$A$6,Calibration!$D$4:$D$6,'CO2 Concentration Data'!B126)</f>
        <v>534.93288400746508</v>
      </c>
      <c r="J126">
        <f>TREND(Calibration!$A$4:$A$6,Calibration!$E$4:$E$6,'CO2 Concentration Data'!E126)</f>
        <v>428.02088586726336</v>
      </c>
      <c r="K126">
        <f t="shared" si="1"/>
        <v>422.45240138750472</v>
      </c>
    </row>
    <row r="127" spans="1:11" x14ac:dyDescent="0.25">
      <c r="A127">
        <v>619655</v>
      </c>
      <c r="B127">
        <v>0.5302</v>
      </c>
      <c r="C127">
        <v>1.86070001</v>
      </c>
      <c r="D127">
        <v>2.0246999300000001</v>
      </c>
      <c r="E127">
        <v>0.62099998999999995</v>
      </c>
      <c r="G127">
        <f>TREND(Calibration!$A$4:$A$6,Calibration!$B$4:$B$6,'CO2 Concentration Data'!D127)</f>
        <v>810.69262297398222</v>
      </c>
      <c r="H127">
        <f>TREND(Calibration!$A$4:$A$6,Calibration!$C$4:$C$6,'CO2 Concentration Data'!C127)</f>
        <v>746.0375129822695</v>
      </c>
      <c r="I127">
        <f>TREND(Calibration!$A$4:$A$6,Calibration!$D$4:$D$6,'CO2 Concentration Data'!B127)</f>
        <v>524.4881259460858</v>
      </c>
      <c r="J127">
        <f>TREND(Calibration!$A$4:$A$6,Calibration!$E$4:$E$6,'CO2 Concentration Data'!E127)</f>
        <v>426.37684093678644</v>
      </c>
      <c r="K127">
        <f t="shared" si="1"/>
        <v>422.635070820365</v>
      </c>
    </row>
    <row r="128" spans="1:11" x14ac:dyDescent="0.25">
      <c r="A128">
        <v>624654</v>
      </c>
      <c r="B128">
        <v>0.53189998999999999</v>
      </c>
      <c r="C128">
        <v>1.7245999599999999</v>
      </c>
      <c r="D128">
        <v>2.10019994</v>
      </c>
      <c r="E128">
        <v>0.62589996999999997</v>
      </c>
      <c r="G128">
        <f>TREND(Calibration!$A$4:$A$6,Calibration!$B$4:$B$6,'CO2 Concentration Data'!D128)</f>
        <v>840.73413902096661</v>
      </c>
      <c r="H128">
        <f>TREND(Calibration!$A$4:$A$6,Calibration!$C$4:$C$6,'CO2 Concentration Data'!C128)</f>
        <v>690.9947987892042</v>
      </c>
      <c r="I128">
        <f>TREND(Calibration!$A$4:$A$6,Calibration!$D$4:$D$6,'CO2 Concentration Data'!B128)</f>
        <v>526.19543212462077</v>
      </c>
      <c r="J128">
        <f>TREND(Calibration!$A$4:$A$6,Calibration!$E$4:$E$6,'CO2 Concentration Data'!E128)</f>
        <v>429.36043270370681</v>
      </c>
      <c r="K128">
        <f t="shared" si="1"/>
        <v>423.00040988250481</v>
      </c>
    </row>
    <row r="129" spans="1:11" x14ac:dyDescent="0.25">
      <c r="A129">
        <v>629655</v>
      </c>
      <c r="B129">
        <v>0.53410000000000002</v>
      </c>
      <c r="C129">
        <v>1.7148000000000001</v>
      </c>
      <c r="D129">
        <v>2.1914999499999999</v>
      </c>
      <c r="E129">
        <v>0.63080000999999997</v>
      </c>
      <c r="G129">
        <f>TREND(Calibration!$A$4:$A$6,Calibration!$B$4:$B$6,'CO2 Concentration Data'!D129)</f>
        <v>877.06248805701102</v>
      </c>
      <c r="H129">
        <f>TREND(Calibration!$A$4:$A$6,Calibration!$C$4:$C$6,'CO2 Concentration Data'!C129)</f>
        <v>687.03141745772439</v>
      </c>
      <c r="I129">
        <f>TREND(Calibration!$A$4:$A$6,Calibration!$D$4:$D$6,'CO2 Concentration Data'!B129)</f>
        <v>528.40491021910304</v>
      </c>
      <c r="J129">
        <f>TREND(Calibration!$A$4:$A$6,Calibration!$E$4:$E$6,'CO2 Concentration Data'!E129)</f>
        <v>432.344061004553</v>
      </c>
      <c r="K129">
        <f t="shared" si="1"/>
        <v>423.43056739661409</v>
      </c>
    </row>
    <row r="130" spans="1:11" x14ac:dyDescent="0.25">
      <c r="A130">
        <v>634658</v>
      </c>
      <c r="B130">
        <v>0.53570002000000005</v>
      </c>
      <c r="C130">
        <v>1.8574999599999999</v>
      </c>
      <c r="D130">
        <v>2.0750000499999999</v>
      </c>
      <c r="E130">
        <v>0.62699996999999996</v>
      </c>
      <c r="G130">
        <f>TREND(Calibration!$A$4:$A$6,Calibration!$B$4:$B$6,'CO2 Concentration Data'!D130)</f>
        <v>830.70708207332848</v>
      </c>
      <c r="H130">
        <f>TREND(Calibration!$A$4:$A$6,Calibration!$C$4:$C$6,'CO2 Concentration Data'!C130)</f>
        <v>744.74332214579647</v>
      </c>
      <c r="I130">
        <f>TREND(Calibration!$A$4:$A$6,Calibration!$D$4:$D$6,'CO2 Concentration Data'!B130)</f>
        <v>530.01181616077315</v>
      </c>
      <c r="J130">
        <f>TREND(Calibration!$A$4:$A$6,Calibration!$E$4:$E$6,'CO2 Concentration Data'!E130)</f>
        <v>430.03022134439766</v>
      </c>
      <c r="K130">
        <f t="shared" si="1"/>
        <v>423.75269409196767</v>
      </c>
    </row>
    <row r="131" spans="1:11" x14ac:dyDescent="0.25">
      <c r="A131">
        <v>639656</v>
      </c>
      <c r="B131">
        <v>0.54720002000000001</v>
      </c>
      <c r="C131">
        <v>1.6918</v>
      </c>
      <c r="D131">
        <v>2.0313000699999999</v>
      </c>
      <c r="E131">
        <v>0.62749999999999995</v>
      </c>
      <c r="G131">
        <f>TREND(Calibration!$A$4:$A$6,Calibration!$B$4:$B$6,'CO2 Concentration Data'!D131)</f>
        <v>813.31882410590708</v>
      </c>
      <c r="H131">
        <f>TREND(Calibration!$A$4:$A$6,Calibration!$C$4:$C$6,'CO2 Concentration Data'!C131)</f>
        <v>677.72956616200111</v>
      </c>
      <c r="I131">
        <f>TREND(Calibration!$A$4:$A$6,Calibration!$D$4:$D$6,'CO2 Concentration Data'!B131)</f>
        <v>541.56130824787522</v>
      </c>
      <c r="J131">
        <f>TREND(Calibration!$A$4:$A$6,Calibration!$E$4:$E$6,'CO2 Concentration Data'!E131)</f>
        <v>430.33468899349276</v>
      </c>
      <c r="K131">
        <f t="shared" si="1"/>
        <v>424.03160842053518</v>
      </c>
    </row>
    <row r="132" spans="1:11" x14ac:dyDescent="0.25">
      <c r="A132">
        <v>644657</v>
      </c>
      <c r="B132">
        <v>0.54610002000000002</v>
      </c>
      <c r="C132">
        <v>1.69239998</v>
      </c>
      <c r="D132">
        <v>2.0504000200000001</v>
      </c>
      <c r="E132">
        <v>0.62639999000000002</v>
      </c>
      <c r="G132">
        <f>TREND(Calibration!$A$4:$A$6,Calibration!$B$4:$B$6,'CO2 Concentration Data'!D132)</f>
        <v>820.91870991283088</v>
      </c>
      <c r="H132">
        <f>TREND(Calibration!$A$4:$A$6,Calibration!$C$4:$C$6,'CO2 Concentration Data'!C132)</f>
        <v>677.97221506375797</v>
      </c>
      <c r="I132">
        <f>TREND(Calibration!$A$4:$A$6,Calibration!$D$4:$D$6,'CO2 Concentration Data'!B132)</f>
        <v>540.45657422215243</v>
      </c>
      <c r="J132">
        <f>TREND(Calibration!$A$4:$A$6,Calibration!$E$4:$E$6,'CO2 Concentration Data'!E132)</f>
        <v>429.66489426381435</v>
      </c>
      <c r="K132">
        <f t="shared" si="1"/>
        <v>424.45980135224448</v>
      </c>
    </row>
    <row r="133" spans="1:11" x14ac:dyDescent="0.25">
      <c r="A133">
        <v>649655</v>
      </c>
      <c r="B133">
        <v>0.54009998000000004</v>
      </c>
      <c r="C133">
        <v>1.8136999600000001</v>
      </c>
      <c r="D133">
        <v>2.0116000199999999</v>
      </c>
      <c r="E133">
        <v>0.62209999999999999</v>
      </c>
      <c r="G133">
        <f>TREND(Calibration!$A$4:$A$6,Calibration!$B$4:$B$6,'CO2 Concentration Data'!D133)</f>
        <v>805.48015801564566</v>
      </c>
      <c r="H133">
        <f>TREND(Calibration!$A$4:$A$6,Calibration!$C$4:$C$6,'CO2 Concentration Data'!C133)</f>
        <v>727.02936185220176</v>
      </c>
      <c r="I133">
        <f>TREND(Calibration!$A$4:$A$6,Calibration!$D$4:$D$6,'CO2 Concentration Data'!B133)</f>
        <v>534.43071209151799</v>
      </c>
      <c r="J133">
        <f>TREND(Calibration!$A$4:$A$6,Calibration!$E$4:$E$6,'CO2 Concentration Data'!E133)</f>
        <v>427.04663566646497</v>
      </c>
      <c r="K133">
        <f t="shared" si="1"/>
        <v>424.85853144052163</v>
      </c>
    </row>
    <row r="134" spans="1:11" x14ac:dyDescent="0.25">
      <c r="A134">
        <v>654657</v>
      </c>
      <c r="B134">
        <v>0.53839999000000005</v>
      </c>
      <c r="C134">
        <v>1.69840002</v>
      </c>
      <c r="D134">
        <v>2.01110005</v>
      </c>
      <c r="E134">
        <v>0.62589996999999997</v>
      </c>
      <c r="G134">
        <f>TREND(Calibration!$A$4:$A$6,Calibration!$B$4:$B$6,'CO2 Concentration Data'!D134)</f>
        <v>805.28121954162418</v>
      </c>
      <c r="H134">
        <f>TREND(Calibration!$A$4:$A$6,Calibration!$C$4:$C$6,'CO2 Concentration Data'!C134)</f>
        <v>680.39880114412279</v>
      </c>
      <c r="I134">
        <f>TREND(Calibration!$A$4:$A$6,Calibration!$D$4:$D$6,'CO2 Concentration Data'!B134)</f>
        <v>532.72340591298303</v>
      </c>
      <c r="J134">
        <f>TREND(Calibration!$A$4:$A$6,Calibration!$E$4:$E$6,'CO2 Concentration Data'!E134)</f>
        <v>429.36043270370681</v>
      </c>
      <c r="K134">
        <f t="shared" si="1"/>
        <v>425.25529674997978</v>
      </c>
    </row>
    <row r="135" spans="1:11" x14ac:dyDescent="0.25">
      <c r="A135">
        <v>659656</v>
      </c>
      <c r="B135">
        <v>0.54170001000000001</v>
      </c>
      <c r="C135">
        <v>1.67869997</v>
      </c>
      <c r="D135">
        <v>2.01329994</v>
      </c>
      <c r="E135">
        <v>0.62319999999999998</v>
      </c>
      <c r="G135">
        <f>TREND(Calibration!$A$4:$A$6,Calibration!$B$4:$B$6,'CO2 Concentration Data'!D135)</f>
        <v>806.15655758113701</v>
      </c>
      <c r="H135">
        <f>TREND(Calibration!$A$4:$A$6,Calibration!$C$4:$C$6,'CO2 Concentration Data'!C135)</f>
        <v>672.4315430737613</v>
      </c>
      <c r="I135">
        <f>TREND(Calibration!$A$4:$A$6,Calibration!$D$4:$D$6,'CO2 Concentration Data'!B135)</f>
        <v>536.03762807622456</v>
      </c>
      <c r="J135">
        <f>TREND(Calibration!$A$4:$A$6,Calibration!$E$4:$E$6,'CO2 Concentration Data'!E135)</f>
        <v>427.71642430715582</v>
      </c>
      <c r="K135">
        <f t="shared" si="1"/>
        <v>425.52439091641241</v>
      </c>
    </row>
    <row r="136" spans="1:11" x14ac:dyDescent="0.25">
      <c r="A136">
        <v>664656</v>
      </c>
      <c r="B136">
        <v>0.54229998999999995</v>
      </c>
      <c r="C136">
        <v>1.6913000300000001</v>
      </c>
      <c r="D136">
        <v>2.04279995</v>
      </c>
      <c r="E136">
        <v>0.61659998000000005</v>
      </c>
      <c r="G136">
        <f>TREND(Calibration!$A$4:$A$6,Calibration!$B$4:$B$6,'CO2 Concentration Data'!D136)</f>
        <v>817.89463581187101</v>
      </c>
      <c r="H136">
        <f>TREND(Calibration!$A$4:$A$6,Calibration!$C$4:$C$6,'CO2 Concentration Data'!C136)</f>
        <v>677.52736413624791</v>
      </c>
      <c r="I136">
        <f>TREND(Calibration!$A$4:$A$6,Calibration!$D$4:$D$6,'CO2 Concentration Data'!B136)</f>
        <v>536.64019018600015</v>
      </c>
      <c r="J136">
        <f>TREND(Calibration!$A$4:$A$6,Calibration!$E$4:$E$6,'CO2 Concentration Data'!E136)</f>
        <v>423.6976802850354</v>
      </c>
      <c r="K136">
        <f t="shared" si="1"/>
        <v>425.58920818986837</v>
      </c>
    </row>
    <row r="137" spans="1:11" x14ac:dyDescent="0.25">
      <c r="A137">
        <v>669656</v>
      </c>
      <c r="B137">
        <v>0.54229998999999995</v>
      </c>
      <c r="C137">
        <v>1.85420001</v>
      </c>
      <c r="D137">
        <v>2.09850001</v>
      </c>
      <c r="E137">
        <v>0.62209999999999999</v>
      </c>
      <c r="G137">
        <f>TREND(Calibration!$A$4:$A$6,Calibration!$B$4:$B$6,'CO2 Concentration Data'!D137)</f>
        <v>840.05773547646709</v>
      </c>
      <c r="H137">
        <f>TREND(Calibration!$A$4:$A$6,Calibration!$C$4:$C$6,'CO2 Concentration Data'!C137)</f>
        <v>743.40872892043467</v>
      </c>
      <c r="I137">
        <f>TREND(Calibration!$A$4:$A$6,Calibration!$D$4:$D$6,'CO2 Concentration Data'!B137)</f>
        <v>536.64019018600015</v>
      </c>
      <c r="J137">
        <f>TREND(Calibration!$A$4:$A$6,Calibration!$E$4:$E$6,'CO2 Concentration Data'!E137)</f>
        <v>427.04663566646497</v>
      </c>
      <c r="K137">
        <f t="shared" si="1"/>
        <v>425.8268749304687</v>
      </c>
    </row>
    <row r="138" spans="1:11" x14ac:dyDescent="0.25">
      <c r="A138">
        <v>674655</v>
      </c>
      <c r="B138">
        <v>0.54339999000000005</v>
      </c>
      <c r="C138">
        <v>1.8776999700000001</v>
      </c>
      <c r="D138">
        <v>2.09249997</v>
      </c>
      <c r="E138">
        <v>0.62809998</v>
      </c>
      <c r="G138">
        <f>TREND(Calibration!$A$4:$A$6,Calibration!$B$4:$B$6,'CO2 Concentration Data'!D138)</f>
        <v>837.67031462787986</v>
      </c>
      <c r="H138">
        <f>TREND(Calibration!$A$4:$A$6,Calibration!$C$4:$C$6,'CO2 Concentration Data'!C138)</f>
        <v>752.91277819762797</v>
      </c>
      <c r="I138">
        <f>TREND(Calibration!$A$4:$A$6,Calibration!$D$4:$D$6,'CO2 Concentration Data'!B138)</f>
        <v>537.74492421172306</v>
      </c>
      <c r="J138">
        <f>TREND(Calibration!$A$4:$A$6,Calibration!$E$4:$E$6,'CO2 Concentration Data'!E138)</f>
        <v>430.70001607407619</v>
      </c>
      <c r="K138">
        <f t="shared" si="1"/>
        <v>426.11757400357112</v>
      </c>
    </row>
    <row r="139" spans="1:11" x14ac:dyDescent="0.25">
      <c r="A139">
        <v>679656</v>
      </c>
      <c r="B139">
        <v>0.54339999000000005</v>
      </c>
      <c r="C139">
        <v>1.7338999500000001</v>
      </c>
      <c r="D139">
        <v>2.0897998800000002</v>
      </c>
      <c r="E139">
        <v>0.62970000999999998</v>
      </c>
      <c r="G139">
        <f>TREND(Calibration!$A$4:$A$6,Calibration!$B$4:$B$6,'CO2 Concentration Data'!D139)</f>
        <v>836.5959465971564</v>
      </c>
      <c r="H139">
        <f>TREND(Calibration!$A$4:$A$6,Calibration!$C$4:$C$6,'CO2 Concentration Data'!C139)</f>
        <v>694.75597809493092</v>
      </c>
      <c r="I139">
        <f>TREND(Calibration!$A$4:$A$6,Calibration!$D$4:$D$6,'CO2 Concentration Data'!B139)</f>
        <v>537.74492421172306</v>
      </c>
      <c r="J139">
        <f>TREND(Calibration!$A$4:$A$6,Calibration!$E$4:$E$6,'CO2 Concentration Data'!E139)</f>
        <v>431.67427236386214</v>
      </c>
      <c r="K139">
        <f t="shared" si="1"/>
        <v>426.4613069805273</v>
      </c>
    </row>
    <row r="140" spans="1:11" x14ac:dyDescent="0.25">
      <c r="A140">
        <v>684661</v>
      </c>
      <c r="B140">
        <v>0.54879999000000002</v>
      </c>
      <c r="C140">
        <v>1.7376999900000001</v>
      </c>
      <c r="D140">
        <v>2.0564000600000001</v>
      </c>
      <c r="E140">
        <v>0.63349997999999996</v>
      </c>
      <c r="G140">
        <f>TREND(Calibration!$A$4:$A$6,Calibration!$B$4:$B$6,'CO2 Concentration Data'!D140)</f>
        <v>823.30613076141822</v>
      </c>
      <c r="H140">
        <f>TREND(Calibration!$A$4:$A$6,Calibration!$C$4:$C$6,'CO2 Concentration Data'!C140)</f>
        <v>696.292821877444</v>
      </c>
      <c r="I140">
        <f>TREND(Calibration!$A$4:$A$6,Calibration!$D$4:$D$6,'CO2 Concentration Data'!B140)</f>
        <v>543.1681639743623</v>
      </c>
      <c r="J140">
        <f>TREND(Calibration!$A$4:$A$6,Calibration!$E$4:$E$6,'CO2 Concentration Data'!E140)</f>
        <v>433.98806940110404</v>
      </c>
      <c r="K140">
        <f t="shared" si="1"/>
        <v>426.83646620480192</v>
      </c>
    </row>
    <row r="141" spans="1:11" x14ac:dyDescent="0.25">
      <c r="A141">
        <v>689656</v>
      </c>
      <c r="B141">
        <v>0.55260003000000002</v>
      </c>
      <c r="C141">
        <v>2.09200001</v>
      </c>
      <c r="D141">
        <v>2.0690000099999999</v>
      </c>
      <c r="E141">
        <v>0.62860000000000005</v>
      </c>
      <c r="G141">
        <f>TREND(Calibration!$A$4:$A$6,Calibration!$B$4:$B$6,'CO2 Concentration Data'!D141)</f>
        <v>828.31966122474125</v>
      </c>
      <c r="H141">
        <f>TREND(Calibration!$A$4:$A$6,Calibration!$C$4:$C$6,'CO2 Concentration Data'!C141)</f>
        <v>839.58178275186924</v>
      </c>
      <c r="I141">
        <f>TREND(Calibration!$A$4:$A$6,Calibration!$D$4:$D$6,'CO2 Concentration Data'!B141)</f>
        <v>546.98455805355115</v>
      </c>
      <c r="J141">
        <f>TREND(Calibration!$A$4:$A$6,Calibration!$E$4:$E$6,'CO2 Concentration Data'!E141)</f>
        <v>431.00447763418373</v>
      </c>
      <c r="K141">
        <f t="shared" si="1"/>
        <v>427.11538053336938</v>
      </c>
    </row>
    <row r="142" spans="1:11" x14ac:dyDescent="0.25">
      <c r="A142">
        <v>694656</v>
      </c>
      <c r="B142">
        <v>0.55159997999999999</v>
      </c>
      <c r="C142">
        <v>1.95480001</v>
      </c>
      <c r="D142">
        <v>2.0973999499999998</v>
      </c>
      <c r="E142">
        <v>0.62699996999999996</v>
      </c>
      <c r="G142">
        <f>TREND(Calibration!$A$4:$A$6,Calibration!$B$4:$B$6,'CO2 Concentration Data'!D142)</f>
        <v>839.62002069811604</v>
      </c>
      <c r="H142">
        <f>TREND(Calibration!$A$4:$A$6,Calibration!$C$4:$C$6,'CO2 Concentration Data'!C142)</f>
        <v>784.09421763129387</v>
      </c>
      <c r="I142">
        <f>TREND(Calibration!$A$4:$A$6,Calibration!$D$4:$D$6,'CO2 Concentration Data'!B142)</f>
        <v>545.98020417862017</v>
      </c>
      <c r="J142">
        <f>TREND(Calibration!$A$4:$A$6,Calibration!$E$4:$E$6,'CO2 Concentration Data'!E142)</f>
        <v>430.03022134439766</v>
      </c>
      <c r="K142">
        <f t="shared" si="1"/>
        <v>427.35108249515071</v>
      </c>
    </row>
    <row r="143" spans="1:11" x14ac:dyDescent="0.25">
      <c r="A143">
        <v>699658</v>
      </c>
      <c r="B143">
        <v>0.55100000000000005</v>
      </c>
      <c r="C143">
        <v>1.7699999799999999</v>
      </c>
      <c r="D143">
        <v>2.0608000799999999</v>
      </c>
      <c r="E143">
        <v>0.62749999999999995</v>
      </c>
      <c r="G143">
        <f>TREND(Calibration!$A$4:$A$6,Calibration!$B$4:$B$6,'CO2 Concentration Data'!D143)</f>
        <v>825.05690233664109</v>
      </c>
      <c r="H143">
        <f>TREND(Calibration!$A$4:$A$6,Calibration!$C$4:$C$6,'CO2 Concentration Data'!C143)</f>
        <v>709.35585247889378</v>
      </c>
      <c r="I143">
        <f>TREND(Calibration!$A$4:$A$6,Calibration!$D$4:$D$6,'CO2 Concentration Data'!B143)</f>
        <v>545.37764206884458</v>
      </c>
      <c r="J143">
        <f>TREND(Calibration!$A$4:$A$6,Calibration!$E$4:$E$6,'CO2 Concentration Data'!E143)</f>
        <v>430.33468899349276</v>
      </c>
      <c r="K143">
        <f t="shared" si="1"/>
        <v>427.5867858318648</v>
      </c>
    </row>
    <row r="144" spans="1:11" x14ac:dyDescent="0.25">
      <c r="A144">
        <v>704658</v>
      </c>
      <c r="B144">
        <v>0.55260003000000002</v>
      </c>
      <c r="C144">
        <v>1.68859994</v>
      </c>
      <c r="D144">
        <v>2.0652000899999998</v>
      </c>
      <c r="E144">
        <v>0.62860000000000005</v>
      </c>
      <c r="G144">
        <f>TREND(Calibration!$A$4:$A$6,Calibration!$B$4:$B$6,'CO2 Concentration Data'!D144)</f>
        <v>826.8076699328559</v>
      </c>
      <c r="H144">
        <f>TREND(Calibration!$A$4:$A$6,Calibration!$C$4:$C$6,'CO2 Concentration Data'!C144)</f>
        <v>676.4353712812449</v>
      </c>
      <c r="I144">
        <f>TREND(Calibration!$A$4:$A$6,Calibration!$D$4:$D$6,'CO2 Concentration Data'!B144)</f>
        <v>546.98455805355115</v>
      </c>
      <c r="J144">
        <f>TREND(Calibration!$A$4:$A$6,Calibration!$E$4:$E$6,'CO2 Concentration Data'!E144)</f>
        <v>431.00447763418373</v>
      </c>
      <c r="K144">
        <f t="shared" si="1"/>
        <v>427.90891252721838</v>
      </c>
    </row>
    <row r="145" spans="1:11" x14ac:dyDescent="0.25">
      <c r="A145">
        <v>709658</v>
      </c>
      <c r="B145">
        <v>0.55100000000000005</v>
      </c>
      <c r="C145">
        <v>1.67869997</v>
      </c>
      <c r="D145">
        <v>2.0148999700000001</v>
      </c>
      <c r="E145">
        <v>0.62370002000000002</v>
      </c>
      <c r="G145">
        <f>TREND(Calibration!$A$4:$A$6,Calibration!$B$4:$B$6,'CO2 Concentration Data'!D145)</f>
        <v>806.79321083350953</v>
      </c>
      <c r="H145">
        <f>TREND(Calibration!$A$4:$A$6,Calibration!$C$4:$C$6,'CO2 Concentration Data'!C145)</f>
        <v>672.4315430737613</v>
      </c>
      <c r="I145">
        <f>TREND(Calibration!$A$4:$A$6,Calibration!$D$4:$D$6,'CO2 Concentration Data'!B145)</f>
        <v>545.37764206884458</v>
      </c>
      <c r="J145">
        <f>TREND(Calibration!$A$4:$A$6,Calibration!$E$4:$E$6,'CO2 Concentration Data'!E145)</f>
        <v>428.02088586726336</v>
      </c>
      <c r="K145">
        <f t="shared" si="1"/>
        <v>428.18782803429957</v>
      </c>
    </row>
    <row r="146" spans="1:11" x14ac:dyDescent="0.25">
      <c r="A146">
        <v>714660</v>
      </c>
      <c r="B146">
        <v>0.54990000000000006</v>
      </c>
      <c r="C146">
        <v>1.7038999800000001</v>
      </c>
      <c r="D146">
        <v>2.05480003</v>
      </c>
      <c r="E146">
        <v>0.61930001000000001</v>
      </c>
      <c r="G146">
        <f>TREND(Calibration!$A$4:$A$6,Calibration!$B$4:$B$6,'CO2 Concentration Data'!D146)</f>
        <v>822.66947750904558</v>
      </c>
      <c r="H146">
        <f>TREND(Calibration!$A$4:$A$6,Calibration!$C$4:$C$6,'CO2 Concentration Data'!C146)</f>
        <v>682.62314071161961</v>
      </c>
      <c r="I146">
        <f>TREND(Calibration!$A$4:$A$6,Calibration!$D$4:$D$6,'CO2 Concentration Data'!B146)</f>
        <v>544.27290804312179</v>
      </c>
      <c r="J146">
        <f>TREND(Calibration!$A$4:$A$6,Calibration!$E$4:$E$6,'CO2 Concentration Data'!E146)</f>
        <v>425.34172521551227</v>
      </c>
      <c r="K146">
        <f t="shared" si="1"/>
        <v>428.35871291904391</v>
      </c>
    </row>
    <row r="147" spans="1:11" x14ac:dyDescent="0.25">
      <c r="A147">
        <v>719658</v>
      </c>
      <c r="B147">
        <v>0.54830003000000005</v>
      </c>
      <c r="C147">
        <v>1.78149998</v>
      </c>
      <c r="D147">
        <v>2.1006999</v>
      </c>
      <c r="E147">
        <v>0.61930001000000001</v>
      </c>
      <c r="G147">
        <f>TREND(Calibration!$A$4:$A$6,Calibration!$B$4:$B$6,'CO2 Concentration Data'!D147)</f>
        <v>840.93307351597991</v>
      </c>
      <c r="H147">
        <f>TREND(Calibration!$A$4:$A$6,Calibration!$C$4:$C$6,'CO2 Concentration Data'!C147)</f>
        <v>714.00677812675553</v>
      </c>
      <c r="I147">
        <f>TREND(Calibration!$A$4:$A$6,Calibration!$D$4:$D$6,'CO2 Concentration Data'!B147)</f>
        <v>542.6660523166347</v>
      </c>
      <c r="J147">
        <f>TREND(Calibration!$A$4:$A$6,Calibration!$E$4:$E$6,'CO2 Concentration Data'!E147)</f>
        <v>425.34172521551227</v>
      </c>
      <c r="K147">
        <f t="shared" si="1"/>
        <v>428.48638543700218</v>
      </c>
    </row>
    <row r="148" spans="1:11" x14ac:dyDescent="0.25">
      <c r="A148">
        <v>724658</v>
      </c>
      <c r="B148">
        <v>0.55369997000000004</v>
      </c>
      <c r="C148">
        <v>1.7394000300000001</v>
      </c>
      <c r="D148">
        <v>2.1094999300000001</v>
      </c>
      <c r="E148">
        <v>0.62589996999999997</v>
      </c>
      <c r="G148">
        <f>TREND(Calibration!$A$4:$A$6,Calibration!$B$4:$B$6,'CO2 Concentration Data'!D148)</f>
        <v>844.43461268741783</v>
      </c>
      <c r="H148">
        <f>TREND(Calibration!$A$4:$A$6,Calibration!$C$4:$C$6,'CO2 Concentration Data'!C148)</f>
        <v>696.98036619382572</v>
      </c>
      <c r="I148">
        <f>TREND(Calibration!$A$4:$A$6,Calibration!$D$4:$D$6,'CO2 Concentration Data'!B148)</f>
        <v>548.08923182105445</v>
      </c>
      <c r="J148">
        <f>TREND(Calibration!$A$4:$A$6,Calibration!$E$4:$E$6,'CO2 Concentration Data'!E148)</f>
        <v>429.36043270370681</v>
      </c>
      <c r="K148">
        <f t="shared" si="1"/>
        <v>428.73387214331848</v>
      </c>
    </row>
    <row r="149" spans="1:11" x14ac:dyDescent="0.25">
      <c r="A149">
        <v>729660</v>
      </c>
      <c r="B149">
        <v>0.54009998000000004</v>
      </c>
      <c r="C149">
        <v>1.67379999</v>
      </c>
      <c r="D149">
        <v>2.11380005</v>
      </c>
      <c r="E149">
        <v>0.62150002000000004</v>
      </c>
      <c r="G149">
        <f>TREND(Calibration!$A$4:$A$6,Calibration!$B$4:$B$6,'CO2 Concentration Data'!D149)</f>
        <v>846.1456339705137</v>
      </c>
      <c r="H149">
        <f>TREND(Calibration!$A$4:$A$6,Calibration!$C$4:$C$6,'CO2 Concentration Data'!C149)</f>
        <v>670.44985240802146</v>
      </c>
      <c r="I149">
        <f>TREND(Calibration!$A$4:$A$6,Calibration!$D$4:$D$6,'CO2 Concentration Data'!B149)</f>
        <v>534.43071209151799</v>
      </c>
      <c r="J149">
        <f>TREND(Calibration!$A$4:$A$6,Calibration!$E$4:$E$6,'CO2 Concentration Data'!E149)</f>
        <v>426.68130858588165</v>
      </c>
      <c r="K149">
        <f t="shared" si="1"/>
        <v>428.86154466127675</v>
      </c>
    </row>
    <row r="150" spans="1:11" x14ac:dyDescent="0.25">
      <c r="A150">
        <v>734658</v>
      </c>
      <c r="B150">
        <v>0.55320000999999996</v>
      </c>
      <c r="C150">
        <v>1.6835999500000001</v>
      </c>
      <c r="D150">
        <v>2.2002000800000001</v>
      </c>
      <c r="E150">
        <v>0.62370002000000002</v>
      </c>
      <c r="G150">
        <f>TREND(Calibration!$A$4:$A$6,Calibration!$B$4:$B$6,'CO2 Concentration Data'!D150)</f>
        <v>880.52427693632183</v>
      </c>
      <c r="H150">
        <f>TREND(Calibration!$A$4:$A$6,Calibration!$C$4:$C$6,'CO2 Concentration Data'!C150)</f>
        <v>674.41323373950127</v>
      </c>
      <c r="I150">
        <f>TREND(Calibration!$A$4:$A$6,Calibration!$D$4:$D$6,'CO2 Concentration Data'!B150)</f>
        <v>547.58712016332674</v>
      </c>
      <c r="J150">
        <f>TREND(Calibration!$A$4:$A$6,Calibration!$E$4:$E$6,'CO2 Concentration Data'!E150)</f>
        <v>428.02088586726336</v>
      </c>
      <c r="K150">
        <f t="shared" si="1"/>
        <v>428.88315074646033</v>
      </c>
    </row>
    <row r="151" spans="1:11" x14ac:dyDescent="0.25">
      <c r="A151">
        <v>739658</v>
      </c>
      <c r="B151">
        <v>0.55980003</v>
      </c>
      <c r="C151">
        <v>1.71099997</v>
      </c>
      <c r="D151">
        <v>2.1652</v>
      </c>
      <c r="E151">
        <v>0.62209999999999999</v>
      </c>
      <c r="G151">
        <f>TREND(Calibration!$A$4:$A$6,Calibration!$B$4:$B$6,'CO2 Concentration Data'!D151)</f>
        <v>866.59771633102207</v>
      </c>
      <c r="H151">
        <f>TREND(Calibration!$A$4:$A$6,Calibration!$C$4:$C$6,'CO2 Concentration Data'!C151)</f>
        <v>685.49457771949449</v>
      </c>
      <c r="I151">
        <f>TREND(Calibration!$A$4:$A$6,Calibration!$D$4:$D$6,'CO2 Concentration Data'!B151)</f>
        <v>554.21554440373689</v>
      </c>
      <c r="J151">
        <f>TREND(Calibration!$A$4:$A$6,Calibration!$E$4:$E$6,'CO2 Concentration Data'!E151)</f>
        <v>427.04663566646497</v>
      </c>
      <c r="K151">
        <f t="shared" si="1"/>
        <v>428.86154466127681</v>
      </c>
    </row>
    <row r="152" spans="1:11" x14ac:dyDescent="0.25">
      <c r="A152">
        <v>744658</v>
      </c>
      <c r="B152">
        <v>0.54659997999999999</v>
      </c>
      <c r="C152">
        <v>1.7285000100000001</v>
      </c>
      <c r="D152">
        <v>2.1203999499999999</v>
      </c>
      <c r="E152">
        <v>0.61440002999999999</v>
      </c>
      <c r="G152">
        <f>TREND(Calibration!$A$4:$A$6,Calibration!$B$4:$B$6,'CO2 Concentration Data'!D152)</f>
        <v>848.77173960624134</v>
      </c>
      <c r="H152">
        <f>TREND(Calibration!$A$4:$A$6,Calibration!$C$4:$C$6,'CO2 Concentration Data'!C152)</f>
        <v>692.57208944772094</v>
      </c>
      <c r="I152">
        <f>TREND(Calibration!$A$4:$A$6,Calibration!$D$4:$D$6,'CO2 Concentration Data'!B152)</f>
        <v>540.95868587988002</v>
      </c>
      <c r="J152">
        <f>TREND(Calibration!$A$4:$A$6,Calibration!$E$4:$E$6,'CO2 Concentration Data'!E152)</f>
        <v>422.3581334485919</v>
      </c>
      <c r="K152">
        <f t="shared" si="1"/>
        <v>428.56102405110676</v>
      </c>
    </row>
    <row r="153" spans="1:11" x14ac:dyDescent="0.25">
      <c r="A153">
        <v>749656</v>
      </c>
      <c r="B153">
        <v>0.54720002000000001</v>
      </c>
      <c r="C153">
        <v>1.6596000200000001</v>
      </c>
      <c r="D153">
        <v>2.1340999599999999</v>
      </c>
      <c r="E153">
        <v>0.62319999999999998</v>
      </c>
      <c r="G153">
        <f>TREND(Calibration!$A$4:$A$6,Calibration!$B$4:$B$6,'CO2 Concentration Data'!D153)</f>
        <v>854.22298484791543</v>
      </c>
      <c r="H153">
        <f>TREND(Calibration!$A$4:$A$6,Calibration!$C$4:$C$6,'CO2 Concentration Data'!C153)</f>
        <v>664.70698243655488</v>
      </c>
      <c r="I153">
        <f>TREND(Calibration!$A$4:$A$6,Calibration!$D$4:$D$6,'CO2 Concentration Data'!B153)</f>
        <v>541.56130824787522</v>
      </c>
      <c r="J153">
        <f>TREND(Calibration!$A$4:$A$6,Calibration!$E$4:$E$6,'CO2 Concentration Data'!E153)</f>
        <v>427.71642430715582</v>
      </c>
      <c r="K153">
        <f t="shared" si="1"/>
        <v>428.45495781475103</v>
      </c>
    </row>
    <row r="154" spans="1:11" x14ac:dyDescent="0.25">
      <c r="A154">
        <v>754656</v>
      </c>
      <c r="B154">
        <v>0.54500002000000003</v>
      </c>
      <c r="C154">
        <v>1.6606999600000001</v>
      </c>
      <c r="D154">
        <v>2.1942000400000001</v>
      </c>
      <c r="E154">
        <v>0.62040001</v>
      </c>
      <c r="G154">
        <f>TREND(Calibration!$A$4:$A$6,Calibration!$B$4:$B$6,'CO2 Concentration Data'!D154)</f>
        <v>878.1368560877346</v>
      </c>
      <c r="H154">
        <f>TREND(Calibration!$A$4:$A$6,Calibration!$C$4:$C$6,'CO2 Concentration Data'!C154)</f>
        <v>665.15182931978177</v>
      </c>
      <c r="I154">
        <f>TREND(Calibration!$A$4:$A$6,Calibration!$D$4:$D$6,'CO2 Concentration Data'!B154)</f>
        <v>539.35184019642963</v>
      </c>
      <c r="J154">
        <f>TREND(Calibration!$A$4:$A$6,Calibration!$E$4:$E$6,'CO2 Concentration Data'!E154)</f>
        <v>426.01151385620312</v>
      </c>
      <c r="K154">
        <f t="shared" si="1"/>
        <v>428.37835461824642</v>
      </c>
    </row>
    <row r="155" spans="1:11" x14ac:dyDescent="0.25">
      <c r="A155">
        <v>759656</v>
      </c>
      <c r="B155">
        <v>0.54720002000000001</v>
      </c>
      <c r="C155">
        <v>1.6705000400000001</v>
      </c>
      <c r="D155">
        <v>2.1368000500000002</v>
      </c>
      <c r="E155">
        <v>0.62040001</v>
      </c>
      <c r="G155">
        <f>TREND(Calibration!$A$4:$A$6,Calibration!$B$4:$B$6,'CO2 Concentration Data'!D155)</f>
        <v>855.297352878639</v>
      </c>
      <c r="H155">
        <f>TREND(Calibration!$A$4:$A$6,Calibration!$C$4:$C$6,'CO2 Concentration Data'!C155)</f>
        <v>669.11525918265966</v>
      </c>
      <c r="I155">
        <f>TREND(Calibration!$A$4:$A$6,Calibration!$D$4:$D$6,'CO2 Concentration Data'!B155)</f>
        <v>541.56130824787522</v>
      </c>
      <c r="J155">
        <f>TREND(Calibration!$A$4:$A$6,Calibration!$E$4:$E$6,'CO2 Concentration Data'!E155)</f>
        <v>426.01151385620312</v>
      </c>
      <c r="K155">
        <f t="shared" si="1"/>
        <v>428.30175142174187</v>
      </c>
    </row>
    <row r="156" spans="1:11" x14ac:dyDescent="0.25">
      <c r="A156">
        <v>764656</v>
      </c>
      <c r="B156">
        <v>0.54720002000000001</v>
      </c>
      <c r="C156">
        <v>1.8077000400000001</v>
      </c>
      <c r="D156">
        <v>2.1252999300000002</v>
      </c>
      <c r="E156">
        <v>0.62099998999999995</v>
      </c>
      <c r="G156">
        <f>TREND(Calibration!$A$4:$A$6,Calibration!$B$4:$B$6,'CO2 Concentration Data'!D156)</f>
        <v>850.72144567647774</v>
      </c>
      <c r="H156">
        <f>TREND(Calibration!$A$4:$A$6,Calibration!$C$4:$C$6,'CO2 Concentration Data'!C156)</f>
        <v>724.60282430323502</v>
      </c>
      <c r="I156">
        <f>TREND(Calibration!$A$4:$A$6,Calibration!$D$4:$D$6,'CO2 Concentration Data'!B156)</f>
        <v>541.56130824787522</v>
      </c>
      <c r="J156">
        <f>TREND(Calibration!$A$4:$A$6,Calibration!$E$4:$E$6,'CO2 Concentration Data'!E156)</f>
        <v>426.37684093678644</v>
      </c>
      <c r="K156">
        <f t="shared" si="1"/>
        <v>428.32335750692545</v>
      </c>
    </row>
    <row r="157" spans="1:11" x14ac:dyDescent="0.25">
      <c r="A157">
        <v>769658</v>
      </c>
      <c r="B157">
        <v>0.55100000000000005</v>
      </c>
      <c r="C157">
        <v>1.82790005</v>
      </c>
      <c r="D157">
        <v>2.1673998800000001</v>
      </c>
      <c r="E157">
        <v>0.62099998999999995</v>
      </c>
      <c r="G157">
        <f>TREND(Calibration!$A$4:$A$6,Calibration!$B$4:$B$6,'CO2 Concentration Data'!D157)</f>
        <v>867.47305039152673</v>
      </c>
      <c r="H157">
        <f>TREND(Calibration!$A$4:$A$6,Calibration!$C$4:$C$6,'CO2 Concentration Data'!C157)</f>
        <v>732.77228035506641</v>
      </c>
      <c r="I157">
        <f>TREND(Calibration!$A$4:$A$6,Calibration!$D$4:$D$6,'CO2 Concentration Data'!B157)</f>
        <v>545.37764206884458</v>
      </c>
      <c r="J157">
        <f>TREND(Calibration!$A$4:$A$6,Calibration!$E$4:$E$6,'CO2 Concentration Data'!E157)</f>
        <v>426.37684093678644</v>
      </c>
      <c r="K157">
        <f t="shared" si="1"/>
        <v>428.2703237994906</v>
      </c>
    </row>
    <row r="158" spans="1:11" x14ac:dyDescent="0.25">
      <c r="A158">
        <v>774660</v>
      </c>
      <c r="B158">
        <v>0.55430000999999995</v>
      </c>
      <c r="C158">
        <v>1.88970006</v>
      </c>
      <c r="D158">
        <v>2.2018001100000002</v>
      </c>
      <c r="E158">
        <v>0.61709999999999998</v>
      </c>
      <c r="G158">
        <f>TREND(Calibration!$A$4:$A$6,Calibration!$B$4:$B$6,'CO2 Concentration Data'!D158)</f>
        <v>881.16093018869446</v>
      </c>
      <c r="H158">
        <f>TREND(Calibration!$A$4:$A$6,Calibration!$C$4:$C$6,'CO2 Concentration Data'!C158)</f>
        <v>757.76595440264077</v>
      </c>
      <c r="I158">
        <f>TREND(Calibration!$A$4:$A$6,Calibration!$D$4:$D$6,'CO2 Concentration Data'!B158)</f>
        <v>548.69185418904954</v>
      </c>
      <c r="J158">
        <f>TREND(Calibration!$A$4:$A$6,Calibration!$E$4:$E$6,'CO2 Concentration Data'!E158)</f>
        <v>424.00214184514289</v>
      </c>
      <c r="K158">
        <f t="shared" si="1"/>
        <v>428.19372060298599</v>
      </c>
    </row>
    <row r="159" spans="1:11" x14ac:dyDescent="0.25">
      <c r="A159">
        <v>779658</v>
      </c>
      <c r="B159">
        <v>0.55369997000000004</v>
      </c>
      <c r="C159">
        <v>1.84159994</v>
      </c>
      <c r="D159">
        <v>2.22810006</v>
      </c>
      <c r="E159">
        <v>0.62370002000000002</v>
      </c>
      <c r="G159">
        <f>TREND(Calibration!$A$4:$A$6,Calibration!$B$4:$B$6,'CO2 Concentration Data'!D159)</f>
        <v>891.62570191468342</v>
      </c>
      <c r="H159">
        <f>TREND(Calibration!$A$4:$A$6,Calibration!$C$4:$C$6,'CO2 Concentration Data'!C159)</f>
        <v>738.31290381366489</v>
      </c>
      <c r="I159">
        <f>TREND(Calibration!$A$4:$A$6,Calibration!$D$4:$D$6,'CO2 Concentration Data'!B159)</f>
        <v>548.08923182105445</v>
      </c>
      <c r="J159">
        <f>TREND(Calibration!$A$4:$A$6,Calibration!$E$4:$E$6,'CO2 Concentration Data'!E159)</f>
        <v>428.02088586726336</v>
      </c>
      <c r="K159">
        <f t="shared" si="1"/>
        <v>428.15050941471367</v>
      </c>
    </row>
    <row r="160" spans="1:11" x14ac:dyDescent="0.25">
      <c r="A160">
        <v>784658</v>
      </c>
      <c r="B160">
        <v>0.55430000999999995</v>
      </c>
      <c r="C160">
        <v>1.69889998</v>
      </c>
      <c r="D160">
        <v>2.2434001000000001</v>
      </c>
      <c r="E160">
        <v>0.62319999999999998</v>
      </c>
      <c r="G160">
        <f>TREND(Calibration!$A$4:$A$6,Calibration!$B$4:$B$6,'CO2 Concentration Data'!D160)</f>
        <v>897.71360040873003</v>
      </c>
      <c r="H160">
        <f>TREND(Calibration!$A$4:$A$6,Calibration!$C$4:$C$6,'CO2 Concentration Data'!C160)</f>
        <v>680.60099912559281</v>
      </c>
      <c r="I160">
        <f>TREND(Calibration!$A$4:$A$6,Calibration!$D$4:$D$6,'CO2 Concentration Data'!B160)</f>
        <v>548.69185418904954</v>
      </c>
      <c r="J160">
        <f>TREND(Calibration!$A$4:$A$6,Calibration!$E$4:$E$6,'CO2 Concentration Data'!E160)</f>
        <v>427.71642430715582</v>
      </c>
      <c r="K160">
        <f t="shared" si="1"/>
        <v>428.00123081157182</v>
      </c>
    </row>
    <row r="161" spans="1:11" x14ac:dyDescent="0.25">
      <c r="A161">
        <v>789658</v>
      </c>
      <c r="B161">
        <v>0.55919998999999998</v>
      </c>
      <c r="C161">
        <v>1.69289994</v>
      </c>
      <c r="D161">
        <v>2.1345999199999999</v>
      </c>
      <c r="E161">
        <v>0.62209999999999999</v>
      </c>
      <c r="G161">
        <f>TREND(Calibration!$A$4:$A$6,Calibration!$B$4:$B$6,'CO2 Concentration Data'!D161)</f>
        <v>854.42191934292873</v>
      </c>
      <c r="H161">
        <f>TREND(Calibration!$A$4:$A$6,Calibration!$C$4:$C$6,'CO2 Concentration Data'!C161)</f>
        <v>678.17441304522788</v>
      </c>
      <c r="I161">
        <f>TREND(Calibration!$A$4:$A$6,Calibration!$D$4:$D$6,'CO2 Concentration Data'!B161)</f>
        <v>553.61292203574169</v>
      </c>
      <c r="J161">
        <f>TREND(Calibration!$A$4:$A$6,Calibration!$E$4:$E$6,'CO2 Concentration Data'!E161)</f>
        <v>427.04663566646497</v>
      </c>
      <c r="K161">
        <f t="shared" si="1"/>
        <v>427.90498611228372</v>
      </c>
    </row>
    <row r="162" spans="1:11" x14ac:dyDescent="0.25">
      <c r="A162">
        <v>794658</v>
      </c>
      <c r="B162">
        <v>0.55540001000000006</v>
      </c>
      <c r="C162">
        <v>1.74269998</v>
      </c>
      <c r="D162">
        <v>2.0957999200000001</v>
      </c>
      <c r="E162">
        <v>0.61879998000000003</v>
      </c>
      <c r="G162">
        <f>TREND(Calibration!$A$4:$A$6,Calibration!$B$4:$B$6,'CO2 Concentration Data'!D162)</f>
        <v>838.98336744574374</v>
      </c>
      <c r="H162">
        <f>TREND(Calibration!$A$4:$A$6,Calibration!$C$4:$C$6,'CO2 Concentration Data'!C162)</f>
        <v>698.31495941918752</v>
      </c>
      <c r="I162">
        <f>TREND(Calibration!$A$4:$A$6,Calibration!$D$4:$D$6,'CO2 Concentration Data'!B162)</f>
        <v>549.79658821477244</v>
      </c>
      <c r="J162">
        <f>TREND(Calibration!$A$4:$A$6,Calibration!$E$4:$E$6,'CO2 Concentration Data'!E162)</f>
        <v>425.03725756641711</v>
      </c>
      <c r="K162">
        <f t="shared" ref="K162:K225" si="2">AVERAGE(J132:J162)</f>
        <v>427.73410122753933</v>
      </c>
    </row>
    <row r="163" spans="1:11" x14ac:dyDescent="0.25">
      <c r="A163">
        <v>799658</v>
      </c>
      <c r="B163">
        <v>0.55589997999999996</v>
      </c>
      <c r="C163">
        <v>1.8793</v>
      </c>
      <c r="D163">
        <v>2.2646999399999999</v>
      </c>
      <c r="E163">
        <v>0.62040001</v>
      </c>
      <c r="G163">
        <f>TREND(Calibration!$A$4:$A$6,Calibration!$B$4:$B$6,'CO2 Concentration Data'!D163)</f>
        <v>906.18882425516654</v>
      </c>
      <c r="H163">
        <f>TREND(Calibration!$A$4:$A$6,Calibration!$C$4:$C$6,'CO2 Concentration Data'!C163)</f>
        <v>753.55987563800602</v>
      </c>
      <c r="I163">
        <f>TREND(Calibration!$A$4:$A$6,Calibration!$D$4:$D$6,'CO2 Concentration Data'!B163)</f>
        <v>550.29870991553662</v>
      </c>
      <c r="J163">
        <f>TREND(Calibration!$A$4:$A$6,Calibration!$E$4:$E$6,'CO2 Concentration Data'!E163)</f>
        <v>426.01151385620312</v>
      </c>
      <c r="K163">
        <f t="shared" si="2"/>
        <v>427.61625024664863</v>
      </c>
    </row>
    <row r="164" spans="1:11" x14ac:dyDescent="0.25">
      <c r="A164">
        <v>804658</v>
      </c>
      <c r="B164">
        <v>0.55589997999999996</v>
      </c>
      <c r="C164">
        <v>1.7148000000000001</v>
      </c>
      <c r="D164">
        <v>2.26029992</v>
      </c>
      <c r="E164">
        <v>0.62260002000000003</v>
      </c>
      <c r="G164">
        <f>TREND(Calibration!$A$4:$A$6,Calibration!$B$4:$B$6,'CO2 Concentration Data'!D164)</f>
        <v>904.43805267994355</v>
      </c>
      <c r="H164">
        <f>TREND(Calibration!$A$4:$A$6,Calibration!$C$4:$C$6,'CO2 Concentration Data'!C164)</f>
        <v>687.03141745772439</v>
      </c>
      <c r="I164">
        <f>TREND(Calibration!$A$4:$A$6,Calibration!$D$4:$D$6,'CO2 Concentration Data'!B164)</f>
        <v>550.29870991553662</v>
      </c>
      <c r="J164">
        <f>TREND(Calibration!$A$4:$A$6,Calibration!$E$4:$E$6,'CO2 Concentration Data'!E164)</f>
        <v>427.35109722657251</v>
      </c>
      <c r="K164">
        <f t="shared" si="2"/>
        <v>427.62607158729719</v>
      </c>
    </row>
    <row r="165" spans="1:11" x14ac:dyDescent="0.25">
      <c r="A165">
        <v>809658</v>
      </c>
      <c r="B165">
        <v>0.55320000999999996</v>
      </c>
      <c r="C165">
        <v>1.72300005</v>
      </c>
      <c r="D165">
        <v>2.1614000799999999</v>
      </c>
      <c r="E165">
        <v>0.61390001000000005</v>
      </c>
      <c r="G165">
        <f>TREND(Calibration!$A$4:$A$6,Calibration!$B$4:$B$6,'CO2 Concentration Data'!D165)</f>
        <v>865.08572503913661</v>
      </c>
      <c r="H165">
        <f>TREND(Calibration!$A$4:$A$6,Calibration!$C$4:$C$6,'CO2 Concentration Data'!C165)</f>
        <v>690.34774988022411</v>
      </c>
      <c r="I165">
        <f>TREND(Calibration!$A$4:$A$6,Calibration!$D$4:$D$6,'CO2 Concentration Data'!B165)</f>
        <v>547.58712016332674</v>
      </c>
      <c r="J165">
        <f>TREND(Calibration!$A$4:$A$6,Calibration!$E$4:$E$6,'CO2 Concentration Data'!E165)</f>
        <v>422.05367188848442</v>
      </c>
      <c r="K165">
        <f t="shared" si="2"/>
        <v>427.39036962551586</v>
      </c>
    </row>
    <row r="166" spans="1:11" x14ac:dyDescent="0.25">
      <c r="A166">
        <v>814658</v>
      </c>
      <c r="B166">
        <v>0.55540001000000006</v>
      </c>
      <c r="C166">
        <v>1.7640000600000001</v>
      </c>
      <c r="D166">
        <v>2.1177001</v>
      </c>
      <c r="E166">
        <v>0.61220001999999996</v>
      </c>
      <c r="G166">
        <f>TREND(Calibration!$A$4:$A$6,Calibration!$B$4:$B$6,'CO2 Concentration Data'!D166)</f>
        <v>847.69746707171521</v>
      </c>
      <c r="H166">
        <f>TREND(Calibration!$A$4:$A$6,Calibration!$C$4:$C$6,'CO2 Concentration Data'!C166)</f>
        <v>706.92931492992716</v>
      </c>
      <c r="I166">
        <f>TREND(Calibration!$A$4:$A$6,Calibration!$D$4:$D$6,'CO2 Concentration Data'!B166)</f>
        <v>549.79658821477244</v>
      </c>
      <c r="J166">
        <f>TREND(Calibration!$A$4:$A$6,Calibration!$E$4:$E$6,'CO2 Concentration Data'!E166)</f>
        <v>421.01855007822252</v>
      </c>
      <c r="K166">
        <f t="shared" si="2"/>
        <v>427.17430916651801</v>
      </c>
    </row>
    <row r="167" spans="1:11" x14ac:dyDescent="0.25">
      <c r="A167">
        <v>819659</v>
      </c>
      <c r="B167">
        <v>0.55540001000000006</v>
      </c>
      <c r="C167">
        <v>1.8394000500000001</v>
      </c>
      <c r="D167">
        <v>2.1154999700000001</v>
      </c>
      <c r="E167">
        <v>0.61440002999999999</v>
      </c>
      <c r="G167">
        <f>TREND(Calibration!$A$4:$A$6,Calibration!$B$4:$B$6,'CO2 Concentration Data'!D167)</f>
        <v>846.82203353600505</v>
      </c>
      <c r="H167">
        <f>TREND(Calibration!$A$4:$A$6,Calibration!$C$4:$C$6,'CO2 Concentration Data'!C167)</f>
        <v>737.42320600292805</v>
      </c>
      <c r="I167">
        <f>TREND(Calibration!$A$4:$A$6,Calibration!$D$4:$D$6,'CO2 Concentration Data'!B167)</f>
        <v>549.79658821477244</v>
      </c>
      <c r="J167">
        <f>TREND(Calibration!$A$4:$A$6,Calibration!$E$4:$E$6,'CO2 Concentration Data'!E167)</f>
        <v>422.3581334485919</v>
      </c>
      <c r="K167">
        <f t="shared" si="2"/>
        <v>427.13109797824558</v>
      </c>
    </row>
    <row r="168" spans="1:11" x14ac:dyDescent="0.25">
      <c r="A168">
        <v>824658</v>
      </c>
      <c r="B168">
        <v>0.55479997000000003</v>
      </c>
      <c r="C168">
        <v>1.7956999499999999</v>
      </c>
      <c r="D168">
        <v>2.1177001</v>
      </c>
      <c r="E168">
        <v>0.61110001999999997</v>
      </c>
      <c r="G168">
        <f>TREND(Calibration!$A$4:$A$6,Calibration!$B$4:$B$6,'CO2 Concentration Data'!D168)</f>
        <v>847.69746707171521</v>
      </c>
      <c r="H168">
        <f>TREND(Calibration!$A$4:$A$6,Calibration!$C$4:$C$6,'CO2 Concentration Data'!C168)</f>
        <v>719.74964809822211</v>
      </c>
      <c r="I168">
        <f>TREND(Calibration!$A$4:$A$6,Calibration!$D$4:$D$6,'CO2 Concentration Data'!B168)</f>
        <v>549.19396584677725</v>
      </c>
      <c r="J168">
        <f>TREND(Calibration!$A$4:$A$6,Calibration!$E$4:$E$6,'CO2 Concentration Data'!E168)</f>
        <v>420.34876143753166</v>
      </c>
      <c r="K168">
        <f t="shared" si="2"/>
        <v>426.91503751924785</v>
      </c>
    </row>
    <row r="169" spans="1:11" x14ac:dyDescent="0.25">
      <c r="A169">
        <v>829659</v>
      </c>
      <c r="B169">
        <v>0.55210000000000004</v>
      </c>
      <c r="C169">
        <v>1.8776999700000001</v>
      </c>
      <c r="D169">
        <v>2.1149001100000002</v>
      </c>
      <c r="E169">
        <v>0.61059998999999998</v>
      </c>
      <c r="G169">
        <f>TREND(Calibration!$A$4:$A$6,Calibration!$B$4:$B$6,'CO2 Concentration Data'!D169)</f>
        <v>846.58334874886475</v>
      </c>
      <c r="H169">
        <f>TREND(Calibration!$A$4:$A$6,Calibration!$C$4:$C$6,'CO2 Concentration Data'!C169)</f>
        <v>752.91277819762797</v>
      </c>
      <c r="I169">
        <f>TREND(Calibration!$A$4:$A$6,Calibration!$D$4:$D$6,'CO2 Concentration Data'!B169)</f>
        <v>546.48237609456737</v>
      </c>
      <c r="J169">
        <f>TREND(Calibration!$A$4:$A$6,Calibration!$E$4:$E$6,'CO2 Concentration Data'!E169)</f>
        <v>420.04429378843651</v>
      </c>
      <c r="K169">
        <f t="shared" si="2"/>
        <v>426.57130454229167</v>
      </c>
    </row>
    <row r="170" spans="1:11" x14ac:dyDescent="0.25">
      <c r="A170">
        <v>834667</v>
      </c>
      <c r="B170">
        <v>0.55320000999999996</v>
      </c>
      <c r="C170">
        <v>1.8142999399999999</v>
      </c>
      <c r="D170">
        <v>2.1154999700000001</v>
      </c>
      <c r="E170">
        <v>0.61879998000000003</v>
      </c>
      <c r="G170">
        <f>TREND(Calibration!$A$4:$A$6,Calibration!$B$4:$B$6,'CO2 Concentration Data'!D170)</f>
        <v>846.82203353600505</v>
      </c>
      <c r="H170">
        <f>TREND(Calibration!$A$4:$A$6,Calibration!$C$4:$C$6,'CO2 Concentration Data'!C170)</f>
        <v>727.27201075395863</v>
      </c>
      <c r="I170">
        <f>TREND(Calibration!$A$4:$A$6,Calibration!$D$4:$D$6,'CO2 Concentration Data'!B170)</f>
        <v>547.58712016332674</v>
      </c>
      <c r="J170">
        <f>TREND(Calibration!$A$4:$A$6,Calibration!$E$4:$E$6,'CO2 Concentration Data'!E170)</f>
        <v>425.03725756641711</v>
      </c>
      <c r="K170">
        <f t="shared" si="2"/>
        <v>426.35720729076121</v>
      </c>
    </row>
    <row r="171" spans="1:11" x14ac:dyDescent="0.25">
      <c r="A171">
        <v>839657</v>
      </c>
      <c r="B171">
        <v>0.56140000000000001</v>
      </c>
      <c r="C171">
        <v>1.7509000299999999</v>
      </c>
      <c r="D171">
        <v>2.2193000299999999</v>
      </c>
      <c r="E171">
        <v>0.61059998999999998</v>
      </c>
      <c r="G171">
        <f>TREND(Calibration!$A$4:$A$6,Calibration!$B$4:$B$6,'CO2 Concentration Data'!D171)</f>
        <v>888.12416274324551</v>
      </c>
      <c r="H171">
        <f>TREND(Calibration!$A$4:$A$6,Calibration!$C$4:$C$6,'CO2 Concentration Data'!C171)</f>
        <v>701.63129184168736</v>
      </c>
      <c r="I171">
        <f>TREND(Calibration!$A$4:$A$6,Calibration!$D$4:$D$6,'CO2 Concentration Data'!B171)</f>
        <v>555.82240013022385</v>
      </c>
      <c r="J171">
        <f>TREND(Calibration!$A$4:$A$6,Calibration!$E$4:$E$6,'CO2 Concentration Data'!E171)</f>
        <v>420.04429378843651</v>
      </c>
      <c r="K171">
        <f t="shared" si="2"/>
        <v>425.90740807744942</v>
      </c>
    </row>
    <row r="172" spans="1:11" x14ac:dyDescent="0.25">
      <c r="A172">
        <v>844658</v>
      </c>
      <c r="B172">
        <v>0.58050000999999996</v>
      </c>
      <c r="C172">
        <v>1.90939999</v>
      </c>
      <c r="D172">
        <v>2.3380000600000002</v>
      </c>
      <c r="E172">
        <v>0.61110001999999997</v>
      </c>
      <c r="G172">
        <f>TREND(Calibration!$A$4:$A$6,Calibration!$B$4:$B$6,'CO2 Concentration Data'!D172)</f>
        <v>935.35500226263832</v>
      </c>
      <c r="H172">
        <f>TREND(Calibration!$A$4:$A$6,Calibration!$C$4:$C$6,'CO2 Concentration Data'!C172)</f>
        <v>765.73316394160418</v>
      </c>
      <c r="I172">
        <f>TREND(Calibration!$A$4:$A$6,Calibration!$D$4:$D$6,'CO2 Concentration Data'!B172)</f>
        <v>575.00461007444756</v>
      </c>
      <c r="J172">
        <f>TREND(Calibration!$A$4:$A$6,Calibration!$E$4:$E$6,'CO2 Concentration Data'!E172)</f>
        <v>420.34876143753166</v>
      </c>
      <c r="K172">
        <f t="shared" si="2"/>
        <v>425.56367529691221</v>
      </c>
    </row>
    <row r="173" spans="1:11" x14ac:dyDescent="0.25">
      <c r="A173">
        <v>849658</v>
      </c>
      <c r="B173">
        <v>0.57669996999999995</v>
      </c>
      <c r="C173">
        <v>1.76670003</v>
      </c>
      <c r="D173">
        <v>2.2723998999999999</v>
      </c>
      <c r="E173">
        <v>0.61440002999999999</v>
      </c>
      <c r="G173">
        <f>TREND(Calibration!$A$4:$A$6,Calibration!$B$4:$B$6,'CO2 Concentration Data'!D173)</f>
        <v>909.25264466924511</v>
      </c>
      <c r="H173">
        <f>TREND(Calibration!$A$4:$A$6,Calibration!$C$4:$C$6,'CO2 Concentration Data'!C173)</f>
        <v>708.02125925353198</v>
      </c>
      <c r="I173">
        <f>TREND(Calibration!$A$4:$A$6,Calibration!$D$4:$D$6,'CO2 Concentration Data'!B173)</f>
        <v>571.1882159952587</v>
      </c>
      <c r="J173">
        <f>TREND(Calibration!$A$4:$A$6,Calibration!$E$4:$E$6,'CO2 Concentration Data'!E173)</f>
        <v>422.3581334485919</v>
      </c>
      <c r="K173">
        <f t="shared" si="2"/>
        <v>425.31618859059586</v>
      </c>
    </row>
    <row r="174" spans="1:11" x14ac:dyDescent="0.25">
      <c r="A174">
        <v>854659</v>
      </c>
      <c r="B174">
        <v>0.56959998999999994</v>
      </c>
      <c r="C174">
        <v>1.7744</v>
      </c>
      <c r="D174">
        <v>2.1860001100000002</v>
      </c>
      <c r="E174">
        <v>0.61390001000000005</v>
      </c>
      <c r="G174">
        <f>TREND(Calibration!$A$4:$A$6,Calibration!$B$4:$B$6,'CO2 Concentration Data'!D174)</f>
        <v>874.87409719963443</v>
      </c>
      <c r="H174">
        <f>TREND(Calibration!$A$4:$A$6,Calibration!$C$4:$C$6,'CO2 Concentration Data'!C174)</f>
        <v>711.13534516316372</v>
      </c>
      <c r="I174">
        <f>TREND(Calibration!$A$4:$A$6,Calibration!$D$4:$D$6,'CO2 Concentration Data'!B174)</f>
        <v>564.05768009712097</v>
      </c>
      <c r="J174">
        <f>TREND(Calibration!$A$4:$A$6,Calibration!$E$4:$E$6,'CO2 Concentration Data'!E174)</f>
        <v>422.05367188848442</v>
      </c>
      <c r="K174">
        <f t="shared" si="2"/>
        <v>425.04905900656337</v>
      </c>
    </row>
    <row r="175" spans="1:11" x14ac:dyDescent="0.25">
      <c r="A175">
        <v>859658</v>
      </c>
      <c r="B175">
        <v>0.56690001000000001</v>
      </c>
      <c r="C175">
        <v>1.73119998</v>
      </c>
      <c r="D175">
        <v>2.0908999399999999</v>
      </c>
      <c r="E175">
        <v>0.61500001000000004</v>
      </c>
      <c r="G175">
        <f>TREND(Calibration!$A$4:$A$6,Calibration!$B$4:$B$6,'CO2 Concentration Data'!D175)</f>
        <v>837.03366137550722</v>
      </c>
      <c r="H175">
        <f>TREND(Calibration!$A$4:$A$6,Calibration!$C$4:$C$6,'CO2 Concentration Data'!C175)</f>
        <v>693.66403377132588</v>
      </c>
      <c r="I175">
        <f>TREND(Calibration!$A$4:$A$6,Calibration!$D$4:$D$6,'CO2 Concentration Data'!B175)</f>
        <v>561.34608030187462</v>
      </c>
      <c r="J175">
        <f>TREND(Calibration!$A$4:$A$6,Calibration!$E$4:$E$6,'CO2 Concentration Data'!E175)</f>
        <v>422.72346052917527</v>
      </c>
      <c r="K175">
        <f t="shared" si="2"/>
        <v>424.78192942253082</v>
      </c>
    </row>
    <row r="176" spans="1:11" x14ac:dyDescent="0.25">
      <c r="A176">
        <v>864658</v>
      </c>
      <c r="B176">
        <v>0.56580001000000002</v>
      </c>
      <c r="C176">
        <v>1.6764999599999999</v>
      </c>
      <c r="D176">
        <v>2.0810000899999999</v>
      </c>
      <c r="E176">
        <v>0.62040001</v>
      </c>
      <c r="G176">
        <f>TREND(Calibration!$A$4:$A$6,Calibration!$B$4:$B$6,'CO2 Concentration Data'!D176)</f>
        <v>833.09450292191582</v>
      </c>
      <c r="H176">
        <f>TREND(Calibration!$A$4:$A$6,Calibration!$C$4:$C$6,'CO2 Concentration Data'!C176)</f>
        <v>671.54179673162639</v>
      </c>
      <c r="I176">
        <f>TREND(Calibration!$A$4:$A$6,Calibration!$D$4:$D$6,'CO2 Concentration Data'!B176)</f>
        <v>560.24134627615172</v>
      </c>
      <c r="J176">
        <f>TREND(Calibration!$A$4:$A$6,Calibration!$E$4:$E$6,'CO2 Concentration Data'!E176)</f>
        <v>426.01151385620312</v>
      </c>
      <c r="K176">
        <f t="shared" si="2"/>
        <v>424.71711097056118</v>
      </c>
    </row>
    <row r="177" spans="1:11" x14ac:dyDescent="0.25">
      <c r="A177">
        <v>869658</v>
      </c>
      <c r="B177">
        <v>0.56629996999999999</v>
      </c>
      <c r="C177">
        <v>1.68089998</v>
      </c>
      <c r="D177">
        <v>2.1154999700000001</v>
      </c>
      <c r="E177">
        <v>0.61709999999999998</v>
      </c>
      <c r="G177">
        <f>TREND(Calibration!$A$4:$A$6,Calibration!$B$4:$B$6,'CO2 Concentration Data'!D177)</f>
        <v>846.82203353600505</v>
      </c>
      <c r="H177">
        <f>TREND(Calibration!$A$4:$A$6,Calibration!$C$4:$C$6,'CO2 Concentration Data'!C177)</f>
        <v>673.32128941589633</v>
      </c>
      <c r="I177">
        <f>TREND(Calibration!$A$4:$A$6,Calibration!$D$4:$D$6,'CO2 Concentration Data'!B177)</f>
        <v>560.74345793387931</v>
      </c>
      <c r="J177">
        <f>TREND(Calibration!$A$4:$A$6,Calibration!$E$4:$E$6,'CO2 Concentration Data'!E177)</f>
        <v>424.00214184514289</v>
      </c>
      <c r="K177">
        <f t="shared" si="2"/>
        <v>424.673898603775</v>
      </c>
    </row>
    <row r="178" spans="1:11" x14ac:dyDescent="0.25">
      <c r="A178">
        <v>874658</v>
      </c>
      <c r="B178">
        <v>0.56300002000000005</v>
      </c>
      <c r="C178">
        <v>1.8164999500000001</v>
      </c>
      <c r="D178">
        <v>2.1208999199999998</v>
      </c>
      <c r="E178">
        <v>0.62040001</v>
      </c>
      <c r="G178">
        <f>TREND(Calibration!$A$4:$A$6,Calibration!$B$4:$B$6,'CO2 Concentration Data'!D178)</f>
        <v>848.97067808026281</v>
      </c>
      <c r="H178">
        <f>TREND(Calibration!$A$4:$A$6,Calibration!$C$4:$C$6,'CO2 Concentration Data'!C178)</f>
        <v>728.16175709609365</v>
      </c>
      <c r="I178">
        <f>TREND(Calibration!$A$4:$A$6,Calibration!$D$4:$D$6,'CO2 Concentration Data'!B178)</f>
        <v>557.42930607189396</v>
      </c>
      <c r="J178">
        <f>TREND(Calibration!$A$4:$A$6,Calibration!$E$4:$E$6,'CO2 Concentration Data'!E178)</f>
        <v>426.01151385620312</v>
      </c>
      <c r="K178">
        <f t="shared" si="2"/>
        <v>424.69550468895858</v>
      </c>
    </row>
    <row r="179" spans="1:11" x14ac:dyDescent="0.25">
      <c r="A179">
        <v>879658</v>
      </c>
      <c r="B179">
        <v>0.56190001999999994</v>
      </c>
      <c r="C179">
        <v>2.02749991</v>
      </c>
      <c r="D179">
        <v>2.1133000900000001</v>
      </c>
      <c r="E179">
        <v>0.61390001000000005</v>
      </c>
      <c r="G179">
        <f>TREND(Calibration!$A$4:$A$6,Calibration!$B$4:$B$6,'CO2 Concentration Data'!D179)</f>
        <v>845.9466994755004</v>
      </c>
      <c r="H179">
        <f>TREND(Calibration!$A$4:$A$6,Calibration!$C$4:$C$6,'CO2 Concentration Data'!C179)</f>
        <v>813.49611584929175</v>
      </c>
      <c r="I179">
        <f>TREND(Calibration!$A$4:$A$6,Calibration!$D$4:$D$6,'CO2 Concentration Data'!B179)</f>
        <v>556.32457204617106</v>
      </c>
      <c r="J179">
        <f>TREND(Calibration!$A$4:$A$6,Calibration!$E$4:$E$6,'CO2 Concentration Data'!E179)</f>
        <v>422.05367188848442</v>
      </c>
      <c r="K179">
        <f t="shared" si="2"/>
        <v>424.45980272717719</v>
      </c>
    </row>
    <row r="180" spans="1:11" x14ac:dyDescent="0.25">
      <c r="A180">
        <v>884658</v>
      </c>
      <c r="B180">
        <v>0.56300002000000005</v>
      </c>
      <c r="C180">
        <v>1.79349995</v>
      </c>
      <c r="D180">
        <v>2.12199998</v>
      </c>
      <c r="E180">
        <v>0.61440002999999999</v>
      </c>
      <c r="G180">
        <f>TREND(Calibration!$A$4:$A$6,Calibration!$B$4:$B$6,'CO2 Concentration Data'!D180)</f>
        <v>849.40839285861387</v>
      </c>
      <c r="H180">
        <f>TREND(Calibration!$A$4:$A$6,Calibration!$C$4:$C$6,'CO2 Concentration Data'!C180)</f>
        <v>718.85990580037026</v>
      </c>
      <c r="I180">
        <f>TREND(Calibration!$A$4:$A$6,Calibration!$D$4:$D$6,'CO2 Concentration Data'!B180)</f>
        <v>557.42930607189396</v>
      </c>
      <c r="J180">
        <f>TREND(Calibration!$A$4:$A$6,Calibration!$E$4:$E$6,'CO2 Concentration Data'!E180)</f>
        <v>422.3581334485919</v>
      </c>
      <c r="K180">
        <f t="shared" si="2"/>
        <v>424.32034546468407</v>
      </c>
    </row>
    <row r="181" spans="1:11" x14ac:dyDescent="0.25">
      <c r="A181">
        <v>889658</v>
      </c>
      <c r="B181">
        <v>0.56359999999999999</v>
      </c>
      <c r="C181">
        <v>1.79900002</v>
      </c>
      <c r="D181">
        <v>2.0771999399999999</v>
      </c>
      <c r="E181">
        <v>0.61330003</v>
      </c>
      <c r="G181">
        <f>TREND(Calibration!$A$4:$A$6,Calibration!$B$4:$B$6,'CO2 Concentration Data'!D181)</f>
        <v>831.58242011284142</v>
      </c>
      <c r="H181">
        <f>TREND(Calibration!$A$4:$A$6,Calibration!$C$4:$C$6,'CO2 Concentration Data'!C181)</f>
        <v>721.08428985498199</v>
      </c>
      <c r="I181">
        <f>TREND(Calibration!$A$4:$A$6,Calibration!$D$4:$D$6,'CO2 Concentration Data'!B181)</f>
        <v>558.03186818166955</v>
      </c>
      <c r="J181">
        <f>TREND(Calibration!$A$4:$A$6,Calibration!$E$4:$E$6,'CO2 Concentration Data'!E181)</f>
        <v>421.68834480790105</v>
      </c>
      <c r="K181">
        <f t="shared" si="2"/>
        <v>424.11606994664004</v>
      </c>
    </row>
    <row r="182" spans="1:11" x14ac:dyDescent="0.25">
      <c r="A182">
        <v>894663</v>
      </c>
      <c r="B182">
        <v>0.56359999999999999</v>
      </c>
      <c r="C182">
        <v>1.7186000299999999</v>
      </c>
      <c r="D182">
        <v>2.07669997</v>
      </c>
      <c r="E182">
        <v>0.61000001000000004</v>
      </c>
      <c r="G182">
        <f>TREND(Calibration!$A$4:$A$6,Calibration!$B$4:$B$6,'CO2 Concentration Data'!D182)</f>
        <v>831.38348163881983</v>
      </c>
      <c r="H182">
        <f>TREND(Calibration!$A$4:$A$6,Calibration!$C$4:$C$6,'CO2 Concentration Data'!C182)</f>
        <v>688.56825719595417</v>
      </c>
      <c r="I182">
        <f>TREND(Calibration!$A$4:$A$6,Calibration!$D$4:$D$6,'CO2 Concentration Data'!B182)</f>
        <v>558.03186818166955</v>
      </c>
      <c r="J182">
        <f>TREND(Calibration!$A$4:$A$6,Calibration!$E$4:$E$6,'CO2 Concentration Data'!E182)</f>
        <v>419.67896670785319</v>
      </c>
      <c r="K182">
        <f t="shared" si="2"/>
        <v>423.87840320603971</v>
      </c>
    </row>
    <row r="183" spans="1:11" x14ac:dyDescent="0.25">
      <c r="A183">
        <v>899658</v>
      </c>
      <c r="B183">
        <v>0.56029998999999997</v>
      </c>
      <c r="C183">
        <v>1.7355999900000001</v>
      </c>
      <c r="D183">
        <v>2.0241999599999998</v>
      </c>
      <c r="E183">
        <v>0.61170000000000002</v>
      </c>
      <c r="G183">
        <f>TREND(Calibration!$A$4:$A$6,Calibration!$B$4:$B$6,'CO2 Concentration Data'!D183)</f>
        <v>810.49368449996052</v>
      </c>
      <c r="H183">
        <f>TREND(Calibration!$A$4:$A$6,Calibration!$C$4:$C$6,'CO2 Concentration Data'!C183)</f>
        <v>695.44352241131264</v>
      </c>
      <c r="I183">
        <f>TREND(Calibration!$A$4:$A$6,Calibration!$D$4:$D$6,'CO2 Concentration Data'!B183)</f>
        <v>554.71765606146448</v>
      </c>
      <c r="J183">
        <f>TREND(Calibration!$A$4:$A$6,Calibration!$E$4:$E$6,'CO2 Concentration Data'!E183)</f>
        <v>420.71408851811503</v>
      </c>
      <c r="K183">
        <f t="shared" si="2"/>
        <v>423.82536949860497</v>
      </c>
    </row>
    <row r="184" spans="1:11" x14ac:dyDescent="0.25">
      <c r="A184">
        <v>904660</v>
      </c>
      <c r="B184">
        <v>0.55760001999999997</v>
      </c>
      <c r="C184">
        <v>1.79299998</v>
      </c>
      <c r="D184">
        <v>2.0055999799999999</v>
      </c>
      <c r="E184">
        <v>0.61280000000000001</v>
      </c>
      <c r="G184">
        <f>TREND(Calibration!$A$4:$A$6,Calibration!$B$4:$B$6,'CO2 Concentration Data'!D184)</f>
        <v>803.09273716705843</v>
      </c>
      <c r="H184">
        <f>TREND(Calibration!$A$4:$A$6,Calibration!$C$4:$C$6,'CO2 Concentration Data'!C184)</f>
        <v>718.65770377461718</v>
      </c>
      <c r="I184">
        <f>TREND(Calibration!$A$4:$A$6,Calibration!$D$4:$D$6,'CO2 Concentration Data'!B184)</f>
        <v>552.00606630925461</v>
      </c>
      <c r="J184">
        <f>TREND(Calibration!$A$4:$A$6,Calibration!$E$4:$E$6,'CO2 Concentration Data'!E184)</f>
        <v>421.38387715880589</v>
      </c>
      <c r="K184">
        <f t="shared" si="2"/>
        <v>423.62109378414209</v>
      </c>
    </row>
    <row r="185" spans="1:11" x14ac:dyDescent="0.25">
      <c r="A185">
        <v>909658</v>
      </c>
      <c r="B185">
        <v>0.56959998999999994</v>
      </c>
      <c r="C185">
        <v>1.7645000200000001</v>
      </c>
      <c r="D185">
        <v>2.0093998900000001</v>
      </c>
      <c r="E185">
        <v>0.60949998999999999</v>
      </c>
      <c r="G185">
        <f>TREND(Calibration!$A$4:$A$6,Calibration!$B$4:$B$6,'CO2 Concentration Data'!D185)</f>
        <v>804.60472447993561</v>
      </c>
      <c r="H185">
        <f>TREND(Calibration!$A$4:$A$6,Calibration!$C$4:$C$6,'CO2 Concentration Data'!C185)</f>
        <v>707.13151291139707</v>
      </c>
      <c r="I185">
        <f>TREND(Calibration!$A$4:$A$6,Calibration!$D$4:$D$6,'CO2 Concentration Data'!B185)</f>
        <v>564.05768009712097</v>
      </c>
      <c r="J185">
        <f>TREND(Calibration!$A$4:$A$6,Calibration!$E$4:$E$6,'CO2 Concentration Data'!E185)</f>
        <v>419.37450514774565</v>
      </c>
      <c r="K185">
        <f t="shared" si="2"/>
        <v>423.40699672903048</v>
      </c>
    </row>
    <row r="186" spans="1:11" x14ac:dyDescent="0.25">
      <c r="A186">
        <v>914658</v>
      </c>
      <c r="B186">
        <v>0.56739998000000003</v>
      </c>
      <c r="C186">
        <v>1.7950999700000001</v>
      </c>
      <c r="D186">
        <v>2.0838000800000001</v>
      </c>
      <c r="E186">
        <v>0.60399997000000005</v>
      </c>
      <c r="G186">
        <f>TREND(Calibration!$A$4:$A$6,Calibration!$B$4:$B$6,'CO2 Concentration Data'!D186)</f>
        <v>834.20862124476639</v>
      </c>
      <c r="H186">
        <f>TREND(Calibration!$A$4:$A$6,Calibration!$C$4:$C$6,'CO2 Concentration Data'!C186)</f>
        <v>719.50699919646524</v>
      </c>
      <c r="I186">
        <f>TREND(Calibration!$A$4:$A$6,Calibration!$D$4:$D$6,'CO2 Concentration Data'!B186)</f>
        <v>561.8482020026388</v>
      </c>
      <c r="J186">
        <f>TREND(Calibration!$A$4:$A$6,Calibration!$E$4:$E$6,'CO2 Concentration Data'!E186)</f>
        <v>416.02554976631615</v>
      </c>
      <c r="K186">
        <f t="shared" si="2"/>
        <v>423.08486885516317</v>
      </c>
    </row>
    <row r="187" spans="1:11" x14ac:dyDescent="0.25">
      <c r="A187">
        <v>919658</v>
      </c>
      <c r="B187">
        <v>0.5625</v>
      </c>
      <c r="C187">
        <v>1.8443000300000001</v>
      </c>
      <c r="D187">
        <v>2.1094999300000001</v>
      </c>
      <c r="E187">
        <v>0.60790001999999999</v>
      </c>
      <c r="G187">
        <f>TREND(Calibration!$A$4:$A$6,Calibration!$B$4:$B$6,'CO2 Concentration Data'!D187)</f>
        <v>844.43461268741783</v>
      </c>
      <c r="H187">
        <f>TREND(Calibration!$A$4:$A$6,Calibration!$C$4:$C$6,'CO2 Concentration Data'!C187)</f>
        <v>739.40489666866802</v>
      </c>
      <c r="I187">
        <f>TREND(Calibration!$A$4:$A$6,Calibration!$D$4:$D$6,'CO2 Concentration Data'!B187)</f>
        <v>556.92713415594676</v>
      </c>
      <c r="J187">
        <f>TREND(Calibration!$A$4:$A$6,Calibration!$E$4:$E$6,'CO2 Concentration Data'!E187)</f>
        <v>418.40028539188552</v>
      </c>
      <c r="K187">
        <f t="shared" si="2"/>
        <v>422.82756061177918</v>
      </c>
    </row>
    <row r="188" spans="1:11" x14ac:dyDescent="0.25">
      <c r="A188">
        <v>924659</v>
      </c>
      <c r="B188">
        <v>0.5625</v>
      </c>
      <c r="C188">
        <v>1.76180005</v>
      </c>
      <c r="D188">
        <v>2.20889997</v>
      </c>
      <c r="E188">
        <v>0.60790001999999999</v>
      </c>
      <c r="G188">
        <f>TREND(Calibration!$A$4:$A$6,Calibration!$B$4:$B$6,'CO2 Concentration Data'!D188)</f>
        <v>883.9859703194353</v>
      </c>
      <c r="H188">
        <f>TREND(Calibration!$A$4:$A$6,Calibration!$C$4:$C$6,'CO2 Concentration Data'!C188)</f>
        <v>706.03956858779213</v>
      </c>
      <c r="I188">
        <f>TREND(Calibration!$A$4:$A$6,Calibration!$D$4:$D$6,'CO2 Concentration Data'!B188)</f>
        <v>556.92713415594676</v>
      </c>
      <c r="J188">
        <f>TREND(Calibration!$A$4:$A$6,Calibration!$E$4:$E$6,'CO2 Concentration Data'!E188)</f>
        <v>418.40028539188552</v>
      </c>
      <c r="K188">
        <f t="shared" si="2"/>
        <v>422.57025236839542</v>
      </c>
    </row>
    <row r="189" spans="1:11" x14ac:dyDescent="0.25">
      <c r="A189">
        <v>929659</v>
      </c>
      <c r="B189">
        <v>0.5625</v>
      </c>
      <c r="C189">
        <v>1.76559997</v>
      </c>
      <c r="D189">
        <v>2.2291998899999999</v>
      </c>
      <c r="E189">
        <v>0.61059998999999998</v>
      </c>
      <c r="G189">
        <f>TREND(Calibration!$A$4:$A$6,Calibration!$B$4:$B$6,'CO2 Concentration Data'!D189)</f>
        <v>892.06332517584519</v>
      </c>
      <c r="H189">
        <f>TREND(Calibration!$A$4:$A$6,Calibration!$C$4:$C$6,'CO2 Concentration Data'!C189)</f>
        <v>707.57636383890713</v>
      </c>
      <c r="I189">
        <f>TREND(Calibration!$A$4:$A$6,Calibration!$D$4:$D$6,'CO2 Concentration Data'!B189)</f>
        <v>556.92713415594676</v>
      </c>
      <c r="J189">
        <f>TREND(Calibration!$A$4:$A$6,Calibration!$E$4:$E$6,'CO2 Concentration Data'!E189)</f>
        <v>420.04429378843651</v>
      </c>
      <c r="K189">
        <f t="shared" si="2"/>
        <v>422.44257985043708</v>
      </c>
    </row>
    <row r="190" spans="1:11" x14ac:dyDescent="0.25">
      <c r="A190">
        <v>934658</v>
      </c>
      <c r="B190">
        <v>0.57340002000000001</v>
      </c>
      <c r="C190">
        <v>1.7305999999999999</v>
      </c>
      <c r="D190">
        <v>2.1893000599999999</v>
      </c>
      <c r="E190">
        <v>0.60290003000000003</v>
      </c>
      <c r="G190">
        <f>TREND(Calibration!$A$4:$A$6,Calibration!$B$4:$B$6,'CO2 Concentration Data'!D190)</f>
        <v>876.1871500174982</v>
      </c>
      <c r="H190">
        <f>TREND(Calibration!$A$4:$A$6,Calibration!$C$4:$C$6,'CO2 Concentration Data'!C190)</f>
        <v>693.42138486956901</v>
      </c>
      <c r="I190">
        <f>TREND(Calibration!$A$4:$A$6,Calibration!$D$4:$D$6,'CO2 Concentration Data'!B190)</f>
        <v>567.87406413327324</v>
      </c>
      <c r="J190">
        <f>TREND(Calibration!$A$4:$A$6,Calibration!$E$4:$E$6,'CO2 Concentration Data'!E190)</f>
        <v>415.35579765955111</v>
      </c>
      <c r="K190">
        <f t="shared" si="2"/>
        <v>422.03402861793029</v>
      </c>
    </row>
    <row r="191" spans="1:11" x14ac:dyDescent="0.25">
      <c r="A191">
        <v>939658</v>
      </c>
      <c r="B191">
        <v>0.57669996999999995</v>
      </c>
      <c r="C191">
        <v>1.7305999999999999</v>
      </c>
      <c r="D191">
        <v>2.1558999999999999</v>
      </c>
      <c r="E191">
        <v>0.60839999</v>
      </c>
      <c r="G191">
        <f>TREND(Calibration!$A$4:$A$6,Calibration!$B$4:$B$6,'CO2 Concentration Data'!D191)</f>
        <v>862.89723868556268</v>
      </c>
      <c r="H191">
        <f>TREND(Calibration!$A$4:$A$6,Calibration!$C$4:$C$6,'CO2 Concentration Data'!C191)</f>
        <v>693.42138486956901</v>
      </c>
      <c r="I191">
        <f>TREND(Calibration!$A$4:$A$6,Calibration!$D$4:$D$6,'CO2 Concentration Data'!B191)</f>
        <v>571.1882159952587</v>
      </c>
      <c r="J191">
        <f>TREND(Calibration!$A$4:$A$6,Calibration!$E$4:$E$6,'CO2 Concentration Data'!E191)</f>
        <v>418.7047165070548</v>
      </c>
      <c r="K191">
        <f t="shared" si="2"/>
        <v>421.74332836631407</v>
      </c>
    </row>
    <row r="192" spans="1:11" x14ac:dyDescent="0.25">
      <c r="A192">
        <v>944659</v>
      </c>
      <c r="B192">
        <v>0.56900001</v>
      </c>
      <c r="C192">
        <v>1.7099000200000001</v>
      </c>
      <c r="D192">
        <v>2.1389999400000002</v>
      </c>
      <c r="E192">
        <v>0.61440002999999999</v>
      </c>
      <c r="G192">
        <f>TREND(Calibration!$A$4:$A$6,Calibration!$B$4:$B$6,'CO2 Concentration Data'!D192)</f>
        <v>856.17269091815183</v>
      </c>
      <c r="H192">
        <f>TREND(Calibration!$A$4:$A$6,Calibration!$C$4:$C$6,'CO2 Concentration Data'!C192)</f>
        <v>685.04972679198443</v>
      </c>
      <c r="I192">
        <f>TREND(Calibration!$A$4:$A$6,Calibration!$D$4:$D$6,'CO2 Concentration Data'!B192)</f>
        <v>563.45511798734537</v>
      </c>
      <c r="J192">
        <f>TREND(Calibration!$A$4:$A$6,Calibration!$E$4:$E$6,'CO2 Concentration Data'!E192)</f>
        <v>422.3581334485919</v>
      </c>
      <c r="K192">
        <f t="shared" si="2"/>
        <v>421.59208635928587</v>
      </c>
    </row>
    <row r="193" spans="1:11" x14ac:dyDescent="0.25">
      <c r="A193">
        <v>949658</v>
      </c>
      <c r="B193">
        <v>0.56900001</v>
      </c>
      <c r="C193">
        <v>1.7196999799999999</v>
      </c>
      <c r="D193">
        <v>2.1930999799999999</v>
      </c>
      <c r="E193">
        <v>0.61220001999999996</v>
      </c>
      <c r="G193">
        <f>TREND(Calibration!$A$4:$A$6,Calibration!$B$4:$B$6,'CO2 Concentration Data'!D193)</f>
        <v>877.69914130938355</v>
      </c>
      <c r="H193">
        <f>TREND(Calibration!$A$4:$A$6,Calibration!$C$4:$C$6,'CO2 Concentration Data'!C193)</f>
        <v>689.01310812346424</v>
      </c>
      <c r="I193">
        <f>TREND(Calibration!$A$4:$A$6,Calibration!$D$4:$D$6,'CO2 Concentration Data'!B193)</f>
        <v>563.45511798734537</v>
      </c>
      <c r="J193">
        <f>TREND(Calibration!$A$4:$A$6,Calibration!$E$4:$E$6,'CO2 Concentration Data'!E193)</f>
        <v>421.01855007822252</v>
      </c>
      <c r="K193">
        <f t="shared" si="2"/>
        <v>421.46245063386021</v>
      </c>
    </row>
    <row r="194" spans="1:11" x14ac:dyDescent="0.25">
      <c r="A194">
        <v>954659</v>
      </c>
      <c r="B194">
        <v>0.57340002000000001</v>
      </c>
      <c r="C194">
        <v>1.7099000200000001</v>
      </c>
      <c r="D194">
        <v>2.2356998899999998</v>
      </c>
      <c r="E194">
        <v>0.61110001999999997</v>
      </c>
      <c r="G194">
        <f>TREND(Calibration!$A$4:$A$6,Calibration!$B$4:$B$6,'CO2 Concentration Data'!D194)</f>
        <v>894.64968051944584</v>
      </c>
      <c r="H194">
        <f>TREND(Calibration!$A$4:$A$6,Calibration!$C$4:$C$6,'CO2 Concentration Data'!C194)</f>
        <v>685.04972679198443</v>
      </c>
      <c r="I194">
        <f>TREND(Calibration!$A$4:$A$6,Calibration!$D$4:$D$6,'CO2 Concentration Data'!B194)</f>
        <v>567.87406413327324</v>
      </c>
      <c r="J194">
        <f>TREND(Calibration!$A$4:$A$6,Calibration!$E$4:$E$6,'CO2 Concentration Data'!E194)</f>
        <v>420.34876143753166</v>
      </c>
      <c r="K194">
        <f t="shared" si="2"/>
        <v>421.27978120099982</v>
      </c>
    </row>
    <row r="195" spans="1:11" x14ac:dyDescent="0.25">
      <c r="A195">
        <v>959658</v>
      </c>
      <c r="B195">
        <v>0.57940000000000003</v>
      </c>
      <c r="C195">
        <v>1.6972999600000001</v>
      </c>
      <c r="D195">
        <v>2.2056999199999998</v>
      </c>
      <c r="E195">
        <v>0.61220001999999996</v>
      </c>
      <c r="G195">
        <f>TREND(Calibration!$A$4:$A$6,Calibration!$B$4:$B$6,'CO2 Concentration Data'!D195)</f>
        <v>882.71266779369842</v>
      </c>
      <c r="H195">
        <f>TREND(Calibration!$A$4:$A$6,Calibration!$C$4:$C$6,'CO2 Concentration Data'!C195)</f>
        <v>679.95390572949793</v>
      </c>
      <c r="I195">
        <f>TREND(Calibration!$A$4:$A$6,Calibration!$D$4:$D$6,'CO2 Concentration Data'!B195)</f>
        <v>573.89986600568818</v>
      </c>
      <c r="J195">
        <f>TREND(Calibration!$A$4:$A$6,Calibration!$E$4:$E$6,'CO2 Concentration Data'!E195)</f>
        <v>421.01855007822252</v>
      </c>
      <c r="K195">
        <f t="shared" si="2"/>
        <v>421.07550548653705</v>
      </c>
    </row>
    <row r="196" spans="1:11" x14ac:dyDescent="0.25">
      <c r="A196">
        <v>964658</v>
      </c>
      <c r="B196">
        <v>0.57230002000000002</v>
      </c>
      <c r="C196">
        <v>1.7028000400000001</v>
      </c>
      <c r="D196">
        <v>2.1756000499999999</v>
      </c>
      <c r="E196">
        <v>0.61500001000000004</v>
      </c>
      <c r="G196">
        <f>TREND(Calibration!$A$4:$A$6,Calibration!$B$4:$B$6,'CO2 Concentration Data'!D196)</f>
        <v>870.73590477582411</v>
      </c>
      <c r="H196">
        <f>TREND(Calibration!$A$4:$A$6,Calibration!$C$4:$C$6,'CO2 Concentration Data'!C196)</f>
        <v>682.17829382839273</v>
      </c>
      <c r="I196">
        <f>TREND(Calibration!$A$4:$A$6,Calibration!$D$4:$D$6,'CO2 Concentration Data'!B196)</f>
        <v>566.76933010755045</v>
      </c>
      <c r="J196">
        <f>TREND(Calibration!$A$4:$A$6,Calibration!$E$4:$E$6,'CO2 Concentration Data'!E196)</f>
        <v>422.72346052917527</v>
      </c>
      <c r="K196">
        <f t="shared" si="2"/>
        <v>421.09711157172069</v>
      </c>
    </row>
    <row r="197" spans="1:11" x14ac:dyDescent="0.25">
      <c r="A197">
        <v>969658</v>
      </c>
      <c r="B197">
        <v>0.56300002000000005</v>
      </c>
      <c r="C197">
        <v>1.69350004</v>
      </c>
      <c r="D197">
        <v>2.17720008</v>
      </c>
      <c r="E197">
        <v>0.61000001000000004</v>
      </c>
      <c r="G197">
        <f>TREND(Calibration!$A$4:$A$6,Calibration!$B$4:$B$6,'CO2 Concentration Data'!D197)</f>
        <v>871.37255802819664</v>
      </c>
      <c r="H197">
        <f>TREND(Calibration!$A$4:$A$6,Calibration!$C$4:$C$6,'CO2 Concentration Data'!C197)</f>
        <v>678.41711047838282</v>
      </c>
      <c r="I197">
        <f>TREND(Calibration!$A$4:$A$6,Calibration!$D$4:$D$6,'CO2 Concentration Data'!B197)</f>
        <v>557.42930607189396</v>
      </c>
      <c r="J197">
        <f>TREND(Calibration!$A$4:$A$6,Calibration!$E$4:$E$6,'CO2 Concentration Data'!E197)</f>
        <v>419.67896670785319</v>
      </c>
      <c r="K197">
        <f t="shared" si="2"/>
        <v>421.05389920493457</v>
      </c>
    </row>
    <row r="198" spans="1:11" x14ac:dyDescent="0.25">
      <c r="A198">
        <v>974658</v>
      </c>
      <c r="B198">
        <v>0.56190001999999994</v>
      </c>
      <c r="C198">
        <v>1.6830999900000001</v>
      </c>
      <c r="D198">
        <v>2.1252999300000002</v>
      </c>
      <c r="E198">
        <v>0.61659998000000005</v>
      </c>
      <c r="G198">
        <f>TREND(Calibration!$A$4:$A$6,Calibration!$B$4:$B$6,'CO2 Concentration Data'!D198)</f>
        <v>850.72144567647774</v>
      </c>
      <c r="H198">
        <f>TREND(Calibration!$A$4:$A$6,Calibration!$C$4:$C$6,'CO2 Concentration Data'!C198)</f>
        <v>674.21103575803136</v>
      </c>
      <c r="I198">
        <f>TREND(Calibration!$A$4:$A$6,Calibration!$D$4:$D$6,'CO2 Concentration Data'!B198)</f>
        <v>556.32457204617106</v>
      </c>
      <c r="J198">
        <f>TREND(Calibration!$A$4:$A$6,Calibration!$E$4:$E$6,'CO2 Concentration Data'!E198)</f>
        <v>423.6976802850354</v>
      </c>
      <c r="K198">
        <f t="shared" si="2"/>
        <v>421.09711039320683</v>
      </c>
    </row>
    <row r="199" spans="1:11" x14ac:dyDescent="0.25">
      <c r="A199">
        <v>979658</v>
      </c>
      <c r="B199">
        <v>0.56300002000000005</v>
      </c>
      <c r="C199">
        <v>1.68470001</v>
      </c>
      <c r="D199">
        <v>2.2046001</v>
      </c>
      <c r="E199">
        <v>0.61819999999999997</v>
      </c>
      <c r="G199">
        <f>TREND(Calibration!$A$4:$A$6,Calibration!$B$4:$B$6,'CO2 Concentration Data'!D199)</f>
        <v>882.27504851154481</v>
      </c>
      <c r="H199">
        <f>TREND(Calibration!$A$4:$A$6,Calibration!$C$4:$C$6,'CO2 Concentration Data'!C199)</f>
        <v>674.85812915412623</v>
      </c>
      <c r="I199">
        <f>TREND(Calibration!$A$4:$A$6,Calibration!$D$4:$D$6,'CO2 Concentration Data'!B199)</f>
        <v>557.42930607189396</v>
      </c>
      <c r="J199">
        <f>TREND(Calibration!$A$4:$A$6,Calibration!$E$4:$E$6,'CO2 Concentration Data'!E199)</f>
        <v>424.67193048583374</v>
      </c>
      <c r="K199">
        <f t="shared" si="2"/>
        <v>421.23656745928122</v>
      </c>
    </row>
    <row r="200" spans="1:11" x14ac:dyDescent="0.25">
      <c r="A200">
        <v>984662</v>
      </c>
      <c r="B200">
        <v>0.56359999999999999</v>
      </c>
      <c r="C200">
        <v>1.7043999400000001</v>
      </c>
      <c r="D200">
        <v>2.1826999200000001</v>
      </c>
      <c r="E200">
        <v>0.62319999999999998</v>
      </c>
      <c r="G200">
        <f>TREND(Calibration!$A$4:$A$6,Calibration!$B$4:$B$6,'CO2 Concentration Data'!D200)</f>
        <v>873.56094888557334</v>
      </c>
      <c r="H200">
        <f>TREND(Calibration!$A$4:$A$6,Calibration!$C$4:$C$6,'CO2 Concentration Data'!C200)</f>
        <v>682.82533869308963</v>
      </c>
      <c r="I200">
        <f>TREND(Calibration!$A$4:$A$6,Calibration!$D$4:$D$6,'CO2 Concentration Data'!B200)</f>
        <v>558.03186818166955</v>
      </c>
      <c r="J200">
        <f>TREND(Calibration!$A$4:$A$6,Calibration!$E$4:$E$6,'CO2 Concentration Data'!E200)</f>
        <v>427.71642430715582</v>
      </c>
      <c r="K200">
        <f t="shared" si="2"/>
        <v>421.48405554053022</v>
      </c>
    </row>
    <row r="201" spans="1:11" x14ac:dyDescent="0.25">
      <c r="A201">
        <v>989658</v>
      </c>
      <c r="B201">
        <v>0.56739998000000003</v>
      </c>
      <c r="C201">
        <v>1.84930003</v>
      </c>
      <c r="D201">
        <v>2.1875998999999999</v>
      </c>
      <c r="E201">
        <v>0.61440002999999999</v>
      </c>
      <c r="G201">
        <f>TREND(Calibration!$A$4:$A$6,Calibration!$B$4:$B$6,'CO2 Concentration Data'!D201)</f>
        <v>875.51065495580963</v>
      </c>
      <c r="H201">
        <f>TREND(Calibration!$A$4:$A$6,Calibration!$C$4:$C$6,'CO2 Concentration Data'!C201)</f>
        <v>741.42703825469471</v>
      </c>
      <c r="I201">
        <f>TREND(Calibration!$A$4:$A$6,Calibration!$D$4:$D$6,'CO2 Concentration Data'!B201)</f>
        <v>561.8482020026388</v>
      </c>
      <c r="J201">
        <f>TREND(Calibration!$A$4:$A$6,Calibration!$E$4:$E$6,'CO2 Concentration Data'!E201)</f>
        <v>422.3581334485919</v>
      </c>
      <c r="K201">
        <f t="shared" si="2"/>
        <v>421.39763218189063</v>
      </c>
    </row>
    <row r="202" spans="1:11" x14ac:dyDescent="0.25">
      <c r="A202">
        <v>994662</v>
      </c>
      <c r="B202">
        <v>0.56629996999999999</v>
      </c>
      <c r="C202">
        <v>1.7826000500000001</v>
      </c>
      <c r="D202">
        <v>2.11980009</v>
      </c>
      <c r="E202">
        <v>0.61989998999999996</v>
      </c>
      <c r="G202">
        <f>TREND(Calibration!$A$4:$A$6,Calibration!$B$4:$B$6,'CO2 Concentration Data'!D202)</f>
        <v>848.53305481910104</v>
      </c>
      <c r="H202">
        <f>TREND(Calibration!$A$4:$A$6,Calibration!$C$4:$C$6,'CO2 Concentration Data'!C202)</f>
        <v>714.45167758566367</v>
      </c>
      <c r="I202">
        <f>TREND(Calibration!$A$4:$A$6,Calibration!$D$4:$D$6,'CO2 Concentration Data'!B202)</f>
        <v>560.74345793387931</v>
      </c>
      <c r="J202">
        <f>TREND(Calibration!$A$4:$A$6,Calibration!$E$4:$E$6,'CO2 Concentration Data'!E202)</f>
        <v>425.70705229609558</v>
      </c>
      <c r="K202">
        <f t="shared" si="2"/>
        <v>421.58030181116999</v>
      </c>
    </row>
    <row r="203" spans="1:11" x14ac:dyDescent="0.25">
      <c r="A203">
        <v>999658</v>
      </c>
      <c r="B203">
        <v>0.56739998000000003</v>
      </c>
      <c r="C203">
        <v>1.7574000400000001</v>
      </c>
      <c r="D203">
        <v>2.1270000900000001</v>
      </c>
      <c r="E203">
        <v>0.62209999999999999</v>
      </c>
      <c r="G203">
        <f>TREND(Calibration!$A$4:$A$6,Calibration!$B$4:$B$6,'CO2 Concentration Data'!D203)</f>
        <v>851.39794073816631</v>
      </c>
      <c r="H203">
        <f>TREND(Calibration!$A$4:$A$6,Calibration!$C$4:$C$6,'CO2 Concentration Data'!C203)</f>
        <v>704.26007994780537</v>
      </c>
      <c r="I203">
        <f>TREND(Calibration!$A$4:$A$6,Calibration!$D$4:$D$6,'CO2 Concentration Data'!B203)</f>
        <v>561.8482020026388</v>
      </c>
      <c r="J203">
        <f>TREND(Calibration!$A$4:$A$6,Calibration!$E$4:$E$6,'CO2 Concentration Data'!E203)</f>
        <v>427.04663566646497</v>
      </c>
      <c r="K203">
        <f t="shared" si="2"/>
        <v>421.79636227016789</v>
      </c>
    </row>
    <row r="204" spans="1:11" x14ac:dyDescent="0.25">
      <c r="A204">
        <v>1004658</v>
      </c>
      <c r="B204">
        <v>0.57289999999999996</v>
      </c>
      <c r="C204">
        <v>1.8962999599999999</v>
      </c>
      <c r="D204">
        <v>2.1570000600000001</v>
      </c>
      <c r="E204">
        <v>0.61659998000000005</v>
      </c>
      <c r="G204">
        <f>TREND(Calibration!$A$4:$A$6,Calibration!$B$4:$B$6,'CO2 Concentration Data'!D204)</f>
        <v>863.33495346391373</v>
      </c>
      <c r="H204">
        <f>TREND(Calibration!$A$4:$A$6,Calibration!$C$4:$C$6,'CO2 Concentration Data'!C204)</f>
        <v>760.43514085336437</v>
      </c>
      <c r="I204">
        <f>TREND(Calibration!$A$4:$A$6,Calibration!$D$4:$D$6,'CO2 Concentration Data'!B204)</f>
        <v>567.37189221732604</v>
      </c>
      <c r="J204">
        <f>TREND(Calibration!$A$4:$A$6,Calibration!$E$4:$E$6,'CO2 Concentration Data'!E204)</f>
        <v>423.6976802850354</v>
      </c>
      <c r="K204">
        <f t="shared" si="2"/>
        <v>421.83957345844027</v>
      </c>
    </row>
    <row r="205" spans="1:11" x14ac:dyDescent="0.25">
      <c r="A205">
        <v>1009658</v>
      </c>
      <c r="B205">
        <v>0.56849998000000002</v>
      </c>
      <c r="C205">
        <v>1.8524999600000001</v>
      </c>
      <c r="D205">
        <v>2.2095000699999998</v>
      </c>
      <c r="E205">
        <v>0.61930001000000001</v>
      </c>
      <c r="G205">
        <f>TREND(Calibration!$A$4:$A$6,Calibration!$B$4:$B$6,'CO2 Concentration Data'!D205)</f>
        <v>884.22475060277282</v>
      </c>
      <c r="H205">
        <f>TREND(Calibration!$A$4:$A$6,Calibration!$C$4:$C$6,'CO2 Concentration Data'!C205)</f>
        <v>742.72118055976966</v>
      </c>
      <c r="I205">
        <f>TREND(Calibration!$A$4:$A$6,Calibration!$D$4:$D$6,'CO2 Concentration Data'!B205)</f>
        <v>562.95293602836159</v>
      </c>
      <c r="J205">
        <f>TREND(Calibration!$A$4:$A$6,Calibration!$E$4:$E$6,'CO2 Concentration Data'!E205)</f>
        <v>425.34172521551227</v>
      </c>
      <c r="K205">
        <f t="shared" si="2"/>
        <v>421.94563969479594</v>
      </c>
    </row>
    <row r="206" spans="1:11" x14ac:dyDescent="0.25">
      <c r="A206">
        <v>1014658</v>
      </c>
      <c r="B206">
        <v>0.57069999000000005</v>
      </c>
      <c r="C206">
        <v>1.72239995</v>
      </c>
      <c r="D206">
        <v>2.1291000800000002</v>
      </c>
      <c r="E206">
        <v>0.61819999999999997</v>
      </c>
      <c r="G206">
        <f>TREND(Calibration!$A$4:$A$6,Calibration!$B$4:$B$6,'CO2 Concentration Data'!D206)</f>
        <v>852.23352848555214</v>
      </c>
      <c r="H206">
        <f>TREND(Calibration!$A$4:$A$6,Calibration!$C$4:$C$6,'CO2 Concentration Data'!C206)</f>
        <v>690.10505244706917</v>
      </c>
      <c r="I206">
        <f>TREND(Calibration!$A$4:$A$6,Calibration!$D$4:$D$6,'CO2 Concentration Data'!B206)</f>
        <v>565.16241412284387</v>
      </c>
      <c r="J206">
        <f>TREND(Calibration!$A$4:$A$6,Calibration!$E$4:$E$6,'CO2 Concentration Data'!E206)</f>
        <v>424.67193048583374</v>
      </c>
      <c r="K206">
        <f t="shared" si="2"/>
        <v>422.00849356436561</v>
      </c>
    </row>
    <row r="207" spans="1:11" x14ac:dyDescent="0.25">
      <c r="A207">
        <v>1019658</v>
      </c>
      <c r="B207">
        <v>0.57010000999999999</v>
      </c>
      <c r="C207">
        <v>1.72239995</v>
      </c>
      <c r="D207">
        <v>2.14120007</v>
      </c>
      <c r="E207">
        <v>0.61930001000000001</v>
      </c>
      <c r="G207">
        <f>TREND(Calibration!$A$4:$A$6,Calibration!$B$4:$B$6,'CO2 Concentration Data'!D207)</f>
        <v>857.04812445386199</v>
      </c>
      <c r="H207">
        <f>TREND(Calibration!$A$4:$A$6,Calibration!$C$4:$C$6,'CO2 Concentration Data'!C207)</f>
        <v>690.10505244706917</v>
      </c>
      <c r="I207">
        <f>TREND(Calibration!$A$4:$A$6,Calibration!$D$4:$D$6,'CO2 Concentration Data'!B207)</f>
        <v>564.55985201306817</v>
      </c>
      <c r="J207">
        <f>TREND(Calibration!$A$4:$A$6,Calibration!$E$4:$E$6,'CO2 Concentration Data'!E207)</f>
        <v>425.34172521551227</v>
      </c>
      <c r="K207">
        <f t="shared" si="2"/>
        <v>421.98688747918203</v>
      </c>
    </row>
    <row r="208" spans="1:11" x14ac:dyDescent="0.25">
      <c r="A208">
        <v>1024658</v>
      </c>
      <c r="B208">
        <v>0.56900001</v>
      </c>
      <c r="C208">
        <v>1.74979997</v>
      </c>
      <c r="D208">
        <v>2.23029995</v>
      </c>
      <c r="E208">
        <v>0.62370002000000002</v>
      </c>
      <c r="G208">
        <f>TREND(Calibration!$A$4:$A$6,Calibration!$B$4:$B$6,'CO2 Concentration Data'!D208)</f>
        <v>892.50103995419624</v>
      </c>
      <c r="H208">
        <f>TREND(Calibration!$A$4:$A$6,Calibration!$C$4:$C$6,'CO2 Concentration Data'!C208)</f>
        <v>701.18639642706239</v>
      </c>
      <c r="I208">
        <f>TREND(Calibration!$A$4:$A$6,Calibration!$D$4:$D$6,'CO2 Concentration Data'!B208)</f>
        <v>563.45511798734537</v>
      </c>
      <c r="J208">
        <f>TREND(Calibration!$A$4:$A$6,Calibration!$E$4:$E$6,'CO2 Concentration Data'!E208)</f>
        <v>428.02088586726336</v>
      </c>
      <c r="K208">
        <f t="shared" si="2"/>
        <v>422.11652438312137</v>
      </c>
    </row>
    <row r="209" spans="1:11" x14ac:dyDescent="0.25">
      <c r="A209">
        <v>1029659</v>
      </c>
      <c r="B209">
        <v>0.56690001000000001</v>
      </c>
      <c r="C209">
        <v>1.72300005</v>
      </c>
      <c r="D209">
        <v>2.1443998799999999</v>
      </c>
      <c r="E209">
        <v>0.61610001000000003</v>
      </c>
      <c r="G209">
        <f>TREND(Calibration!$A$4:$A$6,Calibration!$B$4:$B$6,'CO2 Concentration Data'!D209)</f>
        <v>858.32133148340142</v>
      </c>
      <c r="H209">
        <f>TREND(Calibration!$A$4:$A$6,Calibration!$C$4:$C$6,'CO2 Concentration Data'!C209)</f>
        <v>690.34774988022411</v>
      </c>
      <c r="I209">
        <f>TREND(Calibration!$A$4:$A$6,Calibration!$D$4:$D$6,'CO2 Concentration Data'!B209)</f>
        <v>561.34608030187462</v>
      </c>
      <c r="J209">
        <f>TREND(Calibration!$A$4:$A$6,Calibration!$E$4:$E$6,'CO2 Concentration Data'!E209)</f>
        <v>423.39324916986612</v>
      </c>
      <c r="K209">
        <f t="shared" si="2"/>
        <v>422.03206423194922</v>
      </c>
    </row>
    <row r="210" spans="1:11" x14ac:dyDescent="0.25">
      <c r="A210">
        <v>1034659</v>
      </c>
      <c r="B210">
        <v>0.57340002000000001</v>
      </c>
      <c r="C210">
        <v>1.74590003</v>
      </c>
      <c r="D210">
        <v>2.1182000599999999</v>
      </c>
      <c r="E210">
        <v>0.61819999999999997</v>
      </c>
      <c r="G210">
        <f>TREND(Calibration!$A$4:$A$6,Calibration!$B$4:$B$6,'CO2 Concentration Data'!D210)</f>
        <v>847.89640156672851</v>
      </c>
      <c r="H210">
        <f>TREND(Calibration!$A$4:$A$6,Calibration!$C$4:$C$6,'CO2 Concentration Data'!C210)</f>
        <v>699.60915025566055</v>
      </c>
      <c r="I210">
        <f>TREND(Calibration!$A$4:$A$6,Calibration!$D$4:$D$6,'CO2 Concentration Data'!B210)</f>
        <v>567.87406413327324</v>
      </c>
      <c r="J210">
        <f>TREND(Calibration!$A$4:$A$6,Calibration!$E$4:$E$6,'CO2 Concentration Data'!E210)</f>
        <v>424.67193048583374</v>
      </c>
      <c r="K210">
        <f t="shared" si="2"/>
        <v>422.11652418670241</v>
      </c>
    </row>
    <row r="211" spans="1:11" x14ac:dyDescent="0.25">
      <c r="A211">
        <v>1039658</v>
      </c>
      <c r="B211">
        <v>0.55919998999999998</v>
      </c>
      <c r="C211">
        <v>1.7130999600000001</v>
      </c>
      <c r="D211">
        <v>2.1166000399999998</v>
      </c>
      <c r="E211">
        <v>0.61170000000000002</v>
      </c>
      <c r="G211">
        <f>TREND(Calibration!$A$4:$A$6,Calibration!$B$4:$B$6,'CO2 Concentration Data'!D211)</f>
        <v>847.25975229336416</v>
      </c>
      <c r="H211">
        <f>TREND(Calibration!$A$4:$A$6,Calibration!$C$4:$C$6,'CO2 Concentration Data'!C211)</f>
        <v>686.34387314134256</v>
      </c>
      <c r="I211">
        <f>TREND(Calibration!$A$4:$A$6,Calibration!$D$4:$D$6,'CO2 Concentration Data'!B211)</f>
        <v>553.61292203574169</v>
      </c>
      <c r="J211">
        <f>TREND(Calibration!$A$4:$A$6,Calibration!$E$4:$E$6,'CO2 Concentration Data'!E211)</f>
        <v>420.71408851811503</v>
      </c>
      <c r="K211">
        <f t="shared" si="2"/>
        <v>422.06349047926761</v>
      </c>
    </row>
    <row r="212" spans="1:11" x14ac:dyDescent="0.25">
      <c r="A212">
        <v>1044658</v>
      </c>
      <c r="B212">
        <v>0.56029998999999997</v>
      </c>
      <c r="C212">
        <v>1.7196999799999999</v>
      </c>
      <c r="D212">
        <v>2.1466000099999998</v>
      </c>
      <c r="E212">
        <v>0.61500001000000004</v>
      </c>
      <c r="G212">
        <f>TREND(Calibration!$A$4:$A$6,Calibration!$B$4:$B$6,'CO2 Concentration Data'!D212)</f>
        <v>859.19676501911147</v>
      </c>
      <c r="H212">
        <f>TREND(Calibration!$A$4:$A$6,Calibration!$C$4:$C$6,'CO2 Concentration Data'!C212)</f>
        <v>689.01310812346424</v>
      </c>
      <c r="I212">
        <f>TREND(Calibration!$A$4:$A$6,Calibration!$D$4:$D$6,'CO2 Concentration Data'!B212)</f>
        <v>554.71765606146448</v>
      </c>
      <c r="J212">
        <f>TREND(Calibration!$A$4:$A$6,Calibration!$E$4:$E$6,'CO2 Concentration Data'!E212)</f>
        <v>422.72346052917527</v>
      </c>
      <c r="K212">
        <f t="shared" si="2"/>
        <v>422.09688130898616</v>
      </c>
    </row>
    <row r="213" spans="1:11" x14ac:dyDescent="0.25">
      <c r="A213">
        <v>1049657</v>
      </c>
      <c r="B213">
        <v>0.57069999000000005</v>
      </c>
      <c r="C213">
        <v>1.7897000300000001</v>
      </c>
      <c r="D213">
        <v>2.1640999299999999</v>
      </c>
      <c r="E213">
        <v>0.61390001000000005</v>
      </c>
      <c r="G213">
        <f>TREND(Calibration!$A$4:$A$6,Calibration!$B$4:$B$6,'CO2 Concentration Data'!D213)</f>
        <v>866.15999757366285</v>
      </c>
      <c r="H213">
        <f>TREND(Calibration!$A$4:$A$6,Calibration!$C$4:$C$6,'CO2 Concentration Data'!C213)</f>
        <v>717.32311054925538</v>
      </c>
      <c r="I213">
        <f>TREND(Calibration!$A$4:$A$6,Calibration!$D$4:$D$6,'CO2 Concentration Data'!B213)</f>
        <v>565.16241412284387</v>
      </c>
      <c r="J213">
        <f>TREND(Calibration!$A$4:$A$6,Calibration!$E$4:$E$6,'CO2 Concentration Data'!E213)</f>
        <v>422.05367188848442</v>
      </c>
      <c r="K213">
        <f t="shared" si="2"/>
        <v>422.17348470190979</v>
      </c>
    </row>
    <row r="214" spans="1:11" x14ac:dyDescent="0.25">
      <c r="A214">
        <v>1054656</v>
      </c>
      <c r="B214">
        <v>0.56410002999999997</v>
      </c>
      <c r="C214">
        <v>1.7398999900000001</v>
      </c>
      <c r="D214">
        <v>2.18109989</v>
      </c>
      <c r="E214">
        <v>0.61330003</v>
      </c>
      <c r="G214">
        <f>TREND(Calibration!$A$4:$A$6,Calibration!$B$4:$B$6,'CO2 Concentration Data'!D214)</f>
        <v>872.92429563320081</v>
      </c>
      <c r="H214">
        <f>TREND(Calibration!$A$4:$A$6,Calibration!$C$4:$C$6,'CO2 Concentration Data'!C214)</f>
        <v>697.18256417529574</v>
      </c>
      <c r="I214">
        <f>TREND(Calibration!$A$4:$A$6,Calibration!$D$4:$D$6,'CO2 Concentration Data'!B214)</f>
        <v>558.53405014065333</v>
      </c>
      <c r="J214">
        <f>TREND(Calibration!$A$4:$A$6,Calibration!$E$4:$E$6,'CO2 Concentration Data'!E214)</f>
        <v>421.68834480790105</v>
      </c>
      <c r="K214">
        <f t="shared" si="2"/>
        <v>422.20491232416094</v>
      </c>
    </row>
    <row r="215" spans="1:11" x14ac:dyDescent="0.25">
      <c r="A215">
        <v>1059660</v>
      </c>
      <c r="B215">
        <v>0.5625</v>
      </c>
      <c r="C215">
        <v>1.7376999900000001</v>
      </c>
      <c r="D215">
        <v>2.2713000800000001</v>
      </c>
      <c r="E215">
        <v>0.61549997000000001</v>
      </c>
      <c r="G215">
        <f>TREND(Calibration!$A$4:$A$6,Calibration!$B$4:$B$6,'CO2 Concentration Data'!D215)</f>
        <v>908.81502538709151</v>
      </c>
      <c r="H215">
        <f>TREND(Calibration!$A$4:$A$6,Calibration!$C$4:$C$6,'CO2 Concentration Data'!C215)</f>
        <v>696.292821877444</v>
      </c>
      <c r="I215">
        <f>TREND(Calibration!$A$4:$A$6,Calibration!$D$4:$D$6,'CO2 Concentration Data'!B215)</f>
        <v>556.92713415594676</v>
      </c>
      <c r="J215">
        <f>TREND(Calibration!$A$4:$A$6,Calibration!$E$4:$E$6,'CO2 Concentration Data'!E215)</f>
        <v>423.02788555535687</v>
      </c>
      <c r="K215">
        <f t="shared" si="2"/>
        <v>422.25794485308194</v>
      </c>
    </row>
    <row r="216" spans="1:11" x14ac:dyDescent="0.25">
      <c r="A216">
        <v>1064674</v>
      </c>
      <c r="B216">
        <v>0.55809998999999999</v>
      </c>
      <c r="C216">
        <v>1.7770999700000001</v>
      </c>
      <c r="D216">
        <v>2.2079000500000001</v>
      </c>
      <c r="E216">
        <v>0.61280000000000001</v>
      </c>
      <c r="G216">
        <f>TREND(Calibration!$A$4:$A$6,Calibration!$B$4:$B$6,'CO2 Concentration Data'!D216)</f>
        <v>883.58810132940869</v>
      </c>
      <c r="H216">
        <f>TREND(Calibration!$A$4:$A$6,Calibration!$C$4:$C$6,'CO2 Concentration Data'!C216)</f>
        <v>712.22728948676877</v>
      </c>
      <c r="I216">
        <f>TREND(Calibration!$A$4:$A$6,Calibration!$D$4:$D$6,'CO2 Concentration Data'!B216)</f>
        <v>552.50818801001878</v>
      </c>
      <c r="J216">
        <f>TREND(Calibration!$A$4:$A$6,Calibration!$E$4:$E$6,'CO2 Concentration Data'!E216)</f>
        <v>421.38387715880589</v>
      </c>
      <c r="K216">
        <f t="shared" si="2"/>
        <v>422.32276330505158</v>
      </c>
    </row>
    <row r="217" spans="1:11" x14ac:dyDescent="0.25">
      <c r="A217">
        <v>1069656</v>
      </c>
      <c r="B217">
        <v>0.55809998999999999</v>
      </c>
      <c r="C217">
        <v>1.72409999</v>
      </c>
      <c r="D217">
        <v>2.18109989</v>
      </c>
      <c r="E217">
        <v>0.62150002000000004</v>
      </c>
      <c r="G217">
        <f>TREND(Calibration!$A$4:$A$6,Calibration!$B$4:$B$6,'CO2 Concentration Data'!D217)</f>
        <v>872.92429563320081</v>
      </c>
      <c r="H217">
        <f>TREND(Calibration!$A$4:$A$6,Calibration!$C$4:$C$6,'CO2 Concentration Data'!C217)</f>
        <v>690.792596763451</v>
      </c>
      <c r="I217">
        <f>TREND(Calibration!$A$4:$A$6,Calibration!$D$4:$D$6,'CO2 Concentration Data'!B217)</f>
        <v>552.50818801001878</v>
      </c>
      <c r="J217">
        <f>TREND(Calibration!$A$4:$A$6,Calibration!$E$4:$E$6,'CO2 Concentration Data'!E217)</f>
        <v>426.68130858588165</v>
      </c>
      <c r="K217">
        <f t="shared" si="2"/>
        <v>422.66649746052144</v>
      </c>
    </row>
    <row r="218" spans="1:11" x14ac:dyDescent="0.25">
      <c r="A218">
        <v>1074656</v>
      </c>
      <c r="B218">
        <v>0.56519997</v>
      </c>
      <c r="C218">
        <v>1.7152999600000001</v>
      </c>
      <c r="D218">
        <v>2.1821999500000002</v>
      </c>
      <c r="E218">
        <v>0.61930001000000001</v>
      </c>
      <c r="G218">
        <f>TREND(Calibration!$A$4:$A$6,Calibration!$B$4:$B$6,'CO2 Concentration Data'!D218)</f>
        <v>873.36201041155186</v>
      </c>
      <c r="H218">
        <f>TREND(Calibration!$A$4:$A$6,Calibration!$C$4:$C$6,'CO2 Concentration Data'!C218)</f>
        <v>687.23361543919441</v>
      </c>
      <c r="I218">
        <f>TREND(Calibration!$A$4:$A$6,Calibration!$D$4:$D$6,'CO2 Concentration Data'!B218)</f>
        <v>559.63872390815652</v>
      </c>
      <c r="J218">
        <f>TREND(Calibration!$A$4:$A$6,Calibration!$E$4:$E$6,'CO2 Concentration Data'!E218)</f>
        <v>425.34172521551227</v>
      </c>
      <c r="K218">
        <f t="shared" si="2"/>
        <v>422.89041487418683</v>
      </c>
    </row>
    <row r="219" spans="1:11" x14ac:dyDescent="0.25">
      <c r="A219">
        <v>1079656</v>
      </c>
      <c r="B219">
        <v>0.56140000000000001</v>
      </c>
      <c r="C219">
        <v>1.7323000399999999</v>
      </c>
      <c r="D219">
        <v>2.1958000700000002</v>
      </c>
      <c r="E219">
        <v>0.61390001000000005</v>
      </c>
      <c r="G219">
        <f>TREND(Calibration!$A$4:$A$6,Calibration!$B$4:$B$6,'CO2 Concentration Data'!D219)</f>
        <v>878.77350934010713</v>
      </c>
      <c r="H219">
        <f>TREND(Calibration!$A$4:$A$6,Calibration!$C$4:$C$6,'CO2 Concentration Data'!C219)</f>
        <v>694.10892918595084</v>
      </c>
      <c r="I219">
        <f>TREND(Calibration!$A$4:$A$6,Calibration!$D$4:$D$6,'CO2 Concentration Data'!B219)</f>
        <v>555.82240013022385</v>
      </c>
      <c r="J219">
        <f>TREND(Calibration!$A$4:$A$6,Calibration!$E$4:$E$6,'CO2 Concentration Data'!E219)</f>
        <v>422.05367188848442</v>
      </c>
      <c r="K219">
        <f t="shared" si="2"/>
        <v>423.00826605149649</v>
      </c>
    </row>
    <row r="220" spans="1:11" x14ac:dyDescent="0.25">
      <c r="A220">
        <v>1084656</v>
      </c>
      <c r="B220">
        <v>0.55760001999999997</v>
      </c>
      <c r="C220">
        <v>1.8400000299999999</v>
      </c>
      <c r="D220">
        <v>2.1505000600000002</v>
      </c>
      <c r="E220">
        <v>0.61879998000000003</v>
      </c>
      <c r="G220">
        <f>TREND(Calibration!$A$4:$A$6,Calibration!$B$4:$B$6,'CO2 Concentration Data'!D220)</f>
        <v>860.74859812031309</v>
      </c>
      <c r="H220">
        <f>TREND(Calibration!$A$4:$A$6,Calibration!$C$4:$C$6,'CO2 Concentration Data'!C220)</f>
        <v>737.66585490468481</v>
      </c>
      <c r="I220">
        <f>TREND(Calibration!$A$4:$A$6,Calibration!$D$4:$D$6,'CO2 Concentration Data'!B220)</f>
        <v>552.00606630925461</v>
      </c>
      <c r="J220">
        <f>TREND(Calibration!$A$4:$A$6,Calibration!$E$4:$E$6,'CO2 Concentration Data'!E220)</f>
        <v>425.03725756641711</v>
      </c>
      <c r="K220">
        <f t="shared" si="2"/>
        <v>423.16932939917325</v>
      </c>
    </row>
    <row r="221" spans="1:11" x14ac:dyDescent="0.25">
      <c r="A221">
        <v>1089657</v>
      </c>
      <c r="B221">
        <v>0.55980003</v>
      </c>
      <c r="C221">
        <v>1.7316999399999999</v>
      </c>
      <c r="D221">
        <v>2.2411999699999998</v>
      </c>
      <c r="E221">
        <v>0.61000001000000004</v>
      </c>
      <c r="G221">
        <f>TREND(Calibration!$A$4:$A$6,Calibration!$B$4:$B$6,'CO2 Concentration Data'!D221)</f>
        <v>896.83816687301976</v>
      </c>
      <c r="H221">
        <f>TREND(Calibration!$A$4:$A$6,Calibration!$C$4:$C$6,'CO2 Concentration Data'!C221)</f>
        <v>693.8662317527959</v>
      </c>
      <c r="I221">
        <f>TREND(Calibration!$A$4:$A$6,Calibration!$D$4:$D$6,'CO2 Concentration Data'!B221)</f>
        <v>554.21554440373689</v>
      </c>
      <c r="J221">
        <f>TREND(Calibration!$A$4:$A$6,Calibration!$E$4:$E$6,'CO2 Concentration Data'!E221)</f>
        <v>419.67896670785319</v>
      </c>
      <c r="K221">
        <f t="shared" si="2"/>
        <v>423.30878646524752</v>
      </c>
    </row>
    <row r="222" spans="1:11" x14ac:dyDescent="0.25">
      <c r="A222">
        <v>1094660</v>
      </c>
      <c r="B222">
        <v>0.55479997000000003</v>
      </c>
      <c r="C222">
        <v>1.7338999500000001</v>
      </c>
      <c r="D222">
        <v>2.3822000000000001</v>
      </c>
      <c r="E222">
        <v>0.61769998000000004</v>
      </c>
      <c r="G222">
        <f>TREND(Calibration!$A$4:$A$6,Calibration!$B$4:$B$6,'CO2 Concentration Data'!D222)</f>
        <v>952.94219472507302</v>
      </c>
      <c r="H222">
        <f>TREND(Calibration!$A$4:$A$6,Calibration!$C$4:$C$6,'CO2 Concentration Data'!C222)</f>
        <v>694.75597809493092</v>
      </c>
      <c r="I222">
        <f>TREND(Calibration!$A$4:$A$6,Calibration!$D$4:$D$6,'CO2 Concentration Data'!B222)</f>
        <v>549.19396584677725</v>
      </c>
      <c r="J222">
        <f>TREND(Calibration!$A$4:$A$6,Calibration!$E$4:$E$6,'CO2 Concentration Data'!E222)</f>
        <v>424.36746892572626</v>
      </c>
      <c r="K222">
        <f t="shared" si="2"/>
        <v>423.49145589810786</v>
      </c>
    </row>
    <row r="223" spans="1:11" x14ac:dyDescent="0.25">
      <c r="A223">
        <v>1099673</v>
      </c>
      <c r="B223">
        <v>0.55919998999999998</v>
      </c>
      <c r="C223">
        <v>1.70659995</v>
      </c>
      <c r="D223">
        <v>2.31500006</v>
      </c>
      <c r="E223">
        <v>0.61659998000000005</v>
      </c>
      <c r="G223">
        <f>TREND(Calibration!$A$4:$A$6,Calibration!$B$4:$B$6,'CO2 Concentration Data'!D223)</f>
        <v>926.20328335451302</v>
      </c>
      <c r="H223">
        <f>TREND(Calibration!$A$4:$A$6,Calibration!$C$4:$C$6,'CO2 Concentration Data'!C223)</f>
        <v>683.71508503522455</v>
      </c>
      <c r="I223">
        <f>TREND(Calibration!$A$4:$A$6,Calibration!$D$4:$D$6,'CO2 Concentration Data'!B223)</f>
        <v>553.61292203574169</v>
      </c>
      <c r="J223">
        <f>TREND(Calibration!$A$4:$A$6,Calibration!$E$4:$E$6,'CO2 Concentration Data'!E223)</f>
        <v>423.6976802850354</v>
      </c>
      <c r="K223">
        <f t="shared" si="2"/>
        <v>423.53466708638024</v>
      </c>
    </row>
    <row r="224" spans="1:11" x14ac:dyDescent="0.25">
      <c r="A224">
        <v>1104655</v>
      </c>
      <c r="B224">
        <v>0.55919998999999998</v>
      </c>
      <c r="C224">
        <v>1.6852999900000001</v>
      </c>
      <c r="D224">
        <v>2.2111000999999999</v>
      </c>
      <c r="E224">
        <v>0.61280000000000001</v>
      </c>
      <c r="G224">
        <f>TREND(Calibration!$A$4:$A$6,Calibration!$B$4:$B$6,'CO2 Concentration Data'!D224)</f>
        <v>884.86140385514545</v>
      </c>
      <c r="H224">
        <f>TREND(Calibration!$A$4:$A$6,Calibration!$C$4:$C$6,'CO2 Concentration Data'!C224)</f>
        <v>675.1007780558831</v>
      </c>
      <c r="I224">
        <f>TREND(Calibration!$A$4:$A$6,Calibration!$D$4:$D$6,'CO2 Concentration Data'!B224)</f>
        <v>553.61292203574169</v>
      </c>
      <c r="J224">
        <f>TREND(Calibration!$A$4:$A$6,Calibration!$E$4:$E$6,'CO2 Concentration Data'!E224)</f>
        <v>421.38387715880589</v>
      </c>
      <c r="K224">
        <f t="shared" si="2"/>
        <v>423.54645183091509</v>
      </c>
    </row>
    <row r="225" spans="1:11" x14ac:dyDescent="0.25">
      <c r="A225">
        <v>1109656</v>
      </c>
      <c r="B225">
        <v>0.55699997999999995</v>
      </c>
      <c r="C225">
        <v>1.71210003</v>
      </c>
      <c r="D225">
        <v>2.1526000500000002</v>
      </c>
      <c r="E225">
        <v>0.61819999999999997</v>
      </c>
      <c r="G225">
        <f>TREND(Calibration!$A$4:$A$6,Calibration!$B$4:$B$6,'CO2 Concentration Data'!D225)</f>
        <v>861.58418586769892</v>
      </c>
      <c r="H225">
        <f>TREND(Calibration!$A$4:$A$6,Calibration!$C$4:$C$6,'CO2 Concentration Data'!C225)</f>
        <v>685.93947313411934</v>
      </c>
      <c r="I225">
        <f>TREND(Calibration!$A$4:$A$6,Calibration!$D$4:$D$6,'CO2 Concentration Data'!B225)</f>
        <v>551.40344394125941</v>
      </c>
      <c r="J225">
        <f>TREND(Calibration!$A$4:$A$6,Calibration!$E$4:$E$6,'CO2 Concentration Data'!E225)</f>
        <v>424.67193048583374</v>
      </c>
      <c r="K225">
        <f t="shared" si="2"/>
        <v>423.68590889698942</v>
      </c>
    </row>
    <row r="226" spans="1:11" x14ac:dyDescent="0.25">
      <c r="A226">
        <v>1114657</v>
      </c>
      <c r="B226">
        <v>0.55699997999999995</v>
      </c>
      <c r="C226">
        <v>1.8952000099999999</v>
      </c>
      <c r="D226">
        <v>2.13619995</v>
      </c>
      <c r="E226">
        <v>0.61500001000000004</v>
      </c>
      <c r="G226">
        <f>TREND(Calibration!$A$4:$A$6,Calibration!$B$4:$B$6,'CO2 Concentration Data'!D226)</f>
        <v>855.05857259530126</v>
      </c>
      <c r="H226">
        <f>TREND(Calibration!$A$4:$A$6,Calibration!$C$4:$C$6,'CO2 Concentration Data'!C226)</f>
        <v>759.99028992585443</v>
      </c>
      <c r="I226">
        <f>TREND(Calibration!$A$4:$A$6,Calibration!$D$4:$D$6,'CO2 Concentration Data'!B226)</f>
        <v>551.40344394125941</v>
      </c>
      <c r="J226">
        <f>TREND(Calibration!$A$4:$A$6,Calibration!$E$4:$E$6,'CO2 Concentration Data'!E226)</f>
        <v>422.72346052917527</v>
      </c>
      <c r="K226">
        <f t="shared" ref="K226:K289" si="3">AVERAGE(J196:J226)</f>
        <v>423.74090600831045</v>
      </c>
    </row>
    <row r="227" spans="1:11" x14ac:dyDescent="0.25">
      <c r="A227">
        <v>1119656</v>
      </c>
      <c r="B227">
        <v>0.55589997999999996</v>
      </c>
      <c r="C227">
        <v>1.67709994</v>
      </c>
      <c r="D227">
        <v>2.21499991</v>
      </c>
      <c r="E227">
        <v>0.61110001999999997</v>
      </c>
      <c r="G227">
        <f>TREND(Calibration!$A$4:$A$6,Calibration!$B$4:$B$6,'CO2 Concentration Data'!D227)</f>
        <v>886.41314146014963</v>
      </c>
      <c r="H227">
        <f>TREND(Calibration!$A$4:$A$6,Calibration!$C$4:$C$6,'CO2 Concentration Data'!C227)</f>
        <v>671.78444563338326</v>
      </c>
      <c r="I227">
        <f>TREND(Calibration!$A$4:$A$6,Calibration!$D$4:$D$6,'CO2 Concentration Data'!B227)</f>
        <v>550.29870991553662</v>
      </c>
      <c r="J227">
        <f>TREND(Calibration!$A$4:$A$6,Calibration!$E$4:$E$6,'CO2 Concentration Data'!E227)</f>
        <v>420.34876143753166</v>
      </c>
      <c r="K227">
        <f t="shared" si="3"/>
        <v>423.66430281180584</v>
      </c>
    </row>
    <row r="228" spans="1:11" x14ac:dyDescent="0.25">
      <c r="A228">
        <v>1124656</v>
      </c>
      <c r="B228">
        <v>0.5625</v>
      </c>
      <c r="C228">
        <v>1.72130001</v>
      </c>
      <c r="D228">
        <v>2.3564999100000001</v>
      </c>
      <c r="E228">
        <v>0.61819999999999997</v>
      </c>
      <c r="G228">
        <f>TREND(Calibration!$A$4:$A$6,Calibration!$B$4:$B$6,'CO2 Concentration Data'!D228)</f>
        <v>942.71610778622437</v>
      </c>
      <c r="H228">
        <f>TREND(Calibration!$A$4:$A$6,Calibration!$C$4:$C$6,'CO2 Concentration Data'!C228)</f>
        <v>689.6602055638424</v>
      </c>
      <c r="I228">
        <f>TREND(Calibration!$A$4:$A$6,Calibration!$D$4:$D$6,'CO2 Concentration Data'!B228)</f>
        <v>556.92713415594676</v>
      </c>
      <c r="J228">
        <f>TREND(Calibration!$A$4:$A$6,Calibration!$E$4:$E$6,'CO2 Concentration Data'!E228)</f>
        <v>424.67193048583374</v>
      </c>
      <c r="K228">
        <f t="shared" si="3"/>
        <v>423.82536615948271</v>
      </c>
    </row>
    <row r="229" spans="1:11" x14ac:dyDescent="0.25">
      <c r="A229">
        <v>1129656</v>
      </c>
      <c r="B229">
        <v>0.56470001000000003</v>
      </c>
      <c r="C229">
        <v>1.6715999800000001</v>
      </c>
      <c r="D229">
        <v>2.3510999699999999</v>
      </c>
      <c r="E229">
        <v>0.61879998000000003</v>
      </c>
      <c r="G229">
        <f>TREND(Calibration!$A$4:$A$6,Calibration!$B$4:$B$6,'CO2 Concentration Data'!D229)</f>
        <v>940.56746722097466</v>
      </c>
      <c r="H229">
        <f>TREND(Calibration!$A$4:$A$6,Calibration!$C$4:$C$6,'CO2 Concentration Data'!C229)</f>
        <v>669.56010606588654</v>
      </c>
      <c r="I229">
        <f>TREND(Calibration!$A$4:$A$6,Calibration!$D$4:$D$6,'CO2 Concentration Data'!B229)</f>
        <v>559.13661225042893</v>
      </c>
      <c r="J229">
        <f>TREND(Calibration!$A$4:$A$6,Calibration!$E$4:$E$6,'CO2 Concentration Data'!E229)</f>
        <v>425.03725756641711</v>
      </c>
      <c r="K229">
        <f t="shared" si="3"/>
        <v>423.86857832984987</v>
      </c>
    </row>
    <row r="230" spans="1:11" x14ac:dyDescent="0.25">
      <c r="A230">
        <v>1134656</v>
      </c>
      <c r="B230">
        <v>0.5625</v>
      </c>
      <c r="C230">
        <v>1.6835999500000001</v>
      </c>
      <c r="D230">
        <v>2.1979999499999998</v>
      </c>
      <c r="E230">
        <v>0.61659998000000005</v>
      </c>
      <c r="G230">
        <f>TREND(Calibration!$A$4:$A$6,Calibration!$B$4:$B$6,'CO2 Concentration Data'!D230)</f>
        <v>879.64884340061155</v>
      </c>
      <c r="H230">
        <f>TREND(Calibration!$A$4:$A$6,Calibration!$C$4:$C$6,'CO2 Concentration Data'!C230)</f>
        <v>674.41323373950127</v>
      </c>
      <c r="I230">
        <f>TREND(Calibration!$A$4:$A$6,Calibration!$D$4:$D$6,'CO2 Concentration Data'!B230)</f>
        <v>556.92713415594676</v>
      </c>
      <c r="J230">
        <f>TREND(Calibration!$A$4:$A$6,Calibration!$E$4:$E$6,'CO2 Concentration Data'!E230)</f>
        <v>423.6976802850354</v>
      </c>
      <c r="K230">
        <f t="shared" si="3"/>
        <v>423.83715090401762</v>
      </c>
    </row>
    <row r="231" spans="1:11" x14ac:dyDescent="0.25">
      <c r="A231">
        <v>1139656</v>
      </c>
      <c r="B231">
        <v>0.56140000000000001</v>
      </c>
      <c r="C231">
        <v>1.6782000100000001</v>
      </c>
      <c r="D231">
        <v>2.15540004</v>
      </c>
      <c r="E231">
        <v>0.61659998000000005</v>
      </c>
      <c r="G231">
        <f>TREND(Calibration!$A$4:$A$6,Calibration!$B$4:$B$6,'CO2 Concentration Data'!D231)</f>
        <v>862.69830419054938</v>
      </c>
      <c r="H231">
        <f>TREND(Calibration!$A$4:$A$6,Calibration!$C$4:$C$6,'CO2 Concentration Data'!C231)</f>
        <v>672.2293450922914</v>
      </c>
      <c r="I231">
        <f>TREND(Calibration!$A$4:$A$6,Calibration!$D$4:$D$6,'CO2 Concentration Data'!B231)</f>
        <v>555.82240013022385</v>
      </c>
      <c r="J231">
        <f>TREND(Calibration!$A$4:$A$6,Calibration!$E$4:$E$6,'CO2 Concentration Data'!E231)</f>
        <v>423.6976802850354</v>
      </c>
      <c r="K231">
        <f t="shared" si="3"/>
        <v>423.70751400007828</v>
      </c>
    </row>
    <row r="232" spans="1:11" x14ac:dyDescent="0.25">
      <c r="A232">
        <v>1144656</v>
      </c>
      <c r="B232">
        <v>0.5625</v>
      </c>
      <c r="C232">
        <v>1.69239998</v>
      </c>
      <c r="D232">
        <v>2.15540004</v>
      </c>
      <c r="E232">
        <v>0.61440002999999999</v>
      </c>
      <c r="G232">
        <f>TREND(Calibration!$A$4:$A$6,Calibration!$B$4:$B$6,'CO2 Concentration Data'!D232)</f>
        <v>862.69830419054938</v>
      </c>
      <c r="H232">
        <f>TREND(Calibration!$A$4:$A$6,Calibration!$C$4:$C$6,'CO2 Concentration Data'!C232)</f>
        <v>677.97221506375797</v>
      </c>
      <c r="I232">
        <f>TREND(Calibration!$A$4:$A$6,Calibration!$D$4:$D$6,'CO2 Concentration Data'!B232)</f>
        <v>556.92713415594676</v>
      </c>
      <c r="J232">
        <f>TREND(Calibration!$A$4:$A$6,Calibration!$E$4:$E$6,'CO2 Concentration Data'!E232)</f>
        <v>422.3581334485919</v>
      </c>
      <c r="K232">
        <f t="shared" si="3"/>
        <v>423.70751400007816</v>
      </c>
    </row>
    <row r="233" spans="1:11" x14ac:dyDescent="0.25">
      <c r="A233">
        <v>1149656</v>
      </c>
      <c r="B233">
        <v>0.55699997999999995</v>
      </c>
      <c r="C233">
        <v>1.72350001</v>
      </c>
      <c r="D233">
        <v>2.17720008</v>
      </c>
      <c r="E233">
        <v>0.61390001000000005</v>
      </c>
      <c r="G233">
        <f>TREND(Calibration!$A$4:$A$6,Calibration!$B$4:$B$6,'CO2 Concentration Data'!D233)</f>
        <v>871.37255802819664</v>
      </c>
      <c r="H233">
        <f>TREND(Calibration!$A$4:$A$6,Calibration!$C$4:$C$6,'CO2 Concentration Data'!C233)</f>
        <v>690.54994786169414</v>
      </c>
      <c r="I233">
        <f>TREND(Calibration!$A$4:$A$6,Calibration!$D$4:$D$6,'CO2 Concentration Data'!B233)</f>
        <v>551.40344394125941</v>
      </c>
      <c r="J233">
        <f>TREND(Calibration!$A$4:$A$6,Calibration!$E$4:$E$6,'CO2 Concentration Data'!E233)</f>
        <v>422.05367188848442</v>
      </c>
      <c r="K233">
        <f t="shared" si="3"/>
        <v>423.58966301918753</v>
      </c>
    </row>
    <row r="234" spans="1:11" x14ac:dyDescent="0.25">
      <c r="A234">
        <v>1154656</v>
      </c>
      <c r="B234">
        <v>0.56080001999999995</v>
      </c>
      <c r="C234">
        <v>1.7721999900000001</v>
      </c>
      <c r="D234">
        <v>2.1635999699999999</v>
      </c>
      <c r="E234">
        <v>0.61280000000000001</v>
      </c>
      <c r="G234">
        <f>TREND(Calibration!$A$4:$A$6,Calibration!$B$4:$B$6,'CO2 Concentration Data'!D234)</f>
        <v>865.96106307864954</v>
      </c>
      <c r="H234">
        <f>TREND(Calibration!$A$4:$A$6,Calibration!$C$4:$C$6,'CO2 Concentration Data'!C234)</f>
        <v>710.24559882102881</v>
      </c>
      <c r="I234">
        <f>TREND(Calibration!$A$4:$A$6,Calibration!$D$4:$D$6,'CO2 Concentration Data'!B234)</f>
        <v>555.21983802044826</v>
      </c>
      <c r="J234">
        <f>TREND(Calibration!$A$4:$A$6,Calibration!$E$4:$E$6,'CO2 Concentration Data'!E234)</f>
        <v>421.38387715880589</v>
      </c>
      <c r="K234">
        <f t="shared" si="3"/>
        <v>423.40699338990822</v>
      </c>
    </row>
    <row r="235" spans="1:11" x14ac:dyDescent="0.25">
      <c r="A235">
        <v>1159657</v>
      </c>
      <c r="B235">
        <v>0.55589997999999996</v>
      </c>
      <c r="C235">
        <v>1.8705999900000001</v>
      </c>
      <c r="D235">
        <v>2.1953000999999999</v>
      </c>
      <c r="E235">
        <v>0.61709999999999998</v>
      </c>
      <c r="G235">
        <f>TREND(Calibration!$A$4:$A$6,Calibration!$B$4:$B$6,'CO2 Concentration Data'!D235)</f>
        <v>878.57457086608542</v>
      </c>
      <c r="H235">
        <f>TREND(Calibration!$A$4:$A$6,Calibration!$C$4:$C$6,'CO2 Concentration Data'!C235)</f>
        <v>750.04134523403627</v>
      </c>
      <c r="I235">
        <f>TREND(Calibration!$A$4:$A$6,Calibration!$D$4:$D$6,'CO2 Concentration Data'!B235)</f>
        <v>550.29870991553662</v>
      </c>
      <c r="J235">
        <f>TREND(Calibration!$A$4:$A$6,Calibration!$E$4:$E$6,'CO2 Concentration Data'!E235)</f>
        <v>424.00214184514289</v>
      </c>
      <c r="K235">
        <f t="shared" si="3"/>
        <v>423.41681473055689</v>
      </c>
    </row>
    <row r="236" spans="1:11" x14ac:dyDescent="0.25">
      <c r="A236">
        <v>1164656</v>
      </c>
      <c r="B236">
        <v>0.55430000999999995</v>
      </c>
      <c r="C236">
        <v>1.8077000400000001</v>
      </c>
      <c r="D236">
        <v>2.2198998900000002</v>
      </c>
      <c r="E236">
        <v>0.62040001</v>
      </c>
      <c r="G236">
        <f>TREND(Calibration!$A$4:$A$6,Calibration!$B$4:$B$6,'CO2 Concentration Data'!D236)</f>
        <v>888.36284753038603</v>
      </c>
      <c r="H236">
        <f>TREND(Calibration!$A$4:$A$6,Calibration!$C$4:$C$6,'CO2 Concentration Data'!C236)</f>
        <v>724.60282430323502</v>
      </c>
      <c r="I236">
        <f>TREND(Calibration!$A$4:$A$6,Calibration!$D$4:$D$6,'CO2 Concentration Data'!B236)</f>
        <v>548.69185418904954</v>
      </c>
      <c r="J236">
        <f>TREND(Calibration!$A$4:$A$6,Calibration!$E$4:$E$6,'CO2 Concentration Data'!E236)</f>
        <v>426.01151385620312</v>
      </c>
      <c r="K236">
        <f t="shared" si="3"/>
        <v>423.43842081574047</v>
      </c>
    </row>
    <row r="237" spans="1:11" x14ac:dyDescent="0.25">
      <c r="A237">
        <v>1169656</v>
      </c>
      <c r="B237">
        <v>0.55260003000000002</v>
      </c>
      <c r="C237">
        <v>1.77820003</v>
      </c>
      <c r="D237">
        <v>2.3160998799999999</v>
      </c>
      <c r="E237">
        <v>0.61879998000000003</v>
      </c>
      <c r="G237">
        <f>TREND(Calibration!$A$4:$A$6,Calibration!$B$4:$B$6,'CO2 Concentration Data'!D237)</f>
        <v>926.64090263666662</v>
      </c>
      <c r="H237">
        <f>TREND(Calibration!$A$4:$A$6,Calibration!$C$4:$C$6,'CO2 Concentration Data'!C237)</f>
        <v>712.67218490139373</v>
      </c>
      <c r="I237">
        <f>TREND(Calibration!$A$4:$A$6,Calibration!$D$4:$D$6,'CO2 Concentration Data'!B237)</f>
        <v>546.98455805355115</v>
      </c>
      <c r="J237">
        <f>TREND(Calibration!$A$4:$A$6,Calibration!$E$4:$E$6,'CO2 Concentration Data'!E237)</f>
        <v>425.03725756641711</v>
      </c>
      <c r="K237">
        <f t="shared" si="3"/>
        <v>423.45020556027538</v>
      </c>
    </row>
    <row r="238" spans="1:11" x14ac:dyDescent="0.25">
      <c r="A238">
        <v>1174656</v>
      </c>
      <c r="B238">
        <v>0.55320000999999996</v>
      </c>
      <c r="C238">
        <v>1.6503000299999999</v>
      </c>
      <c r="D238">
        <v>2.2084000100000001</v>
      </c>
      <c r="E238">
        <v>0.61659998000000005</v>
      </c>
      <c r="G238">
        <f>TREND(Calibration!$A$4:$A$6,Calibration!$B$4:$B$6,'CO2 Concentration Data'!D238)</f>
        <v>883.78703582442199</v>
      </c>
      <c r="H238">
        <f>TREND(Calibration!$A$4:$A$6,Calibration!$C$4:$C$6,'CO2 Concentration Data'!C238)</f>
        <v>660.94580313082815</v>
      </c>
      <c r="I238">
        <f>TREND(Calibration!$A$4:$A$6,Calibration!$D$4:$D$6,'CO2 Concentration Data'!B238)</f>
        <v>547.58712016332674</v>
      </c>
      <c r="J238">
        <f>TREND(Calibration!$A$4:$A$6,Calibration!$E$4:$E$6,'CO2 Concentration Data'!E238)</f>
        <v>423.6976802850354</v>
      </c>
      <c r="K238">
        <f t="shared" si="3"/>
        <v>423.39717185284059</v>
      </c>
    </row>
    <row r="239" spans="1:11" x14ac:dyDescent="0.25">
      <c r="A239">
        <v>1179658</v>
      </c>
      <c r="B239">
        <v>0.55210000000000004</v>
      </c>
      <c r="C239">
        <v>1.6895999900000001</v>
      </c>
      <c r="D239">
        <v>2.1707000700000001</v>
      </c>
      <c r="E239">
        <v>0.62319999999999998</v>
      </c>
      <c r="G239">
        <f>TREND(Calibration!$A$4:$A$6,Calibration!$B$4:$B$6,'CO2 Concentration Data'!D239)</f>
        <v>868.78619870558782</v>
      </c>
      <c r="H239">
        <f>TREND(Calibration!$A$4:$A$6,Calibration!$C$4:$C$6,'CO2 Concentration Data'!C239)</f>
        <v>676.83981981986608</v>
      </c>
      <c r="I239">
        <f>TREND(Calibration!$A$4:$A$6,Calibration!$D$4:$D$6,'CO2 Concentration Data'!B239)</f>
        <v>546.48237609456737</v>
      </c>
      <c r="J239">
        <f>TREND(Calibration!$A$4:$A$6,Calibration!$E$4:$E$6,'CO2 Concentration Data'!E239)</f>
        <v>427.71642430715582</v>
      </c>
      <c r="K239">
        <f t="shared" si="3"/>
        <v>423.38735051219197</v>
      </c>
    </row>
    <row r="240" spans="1:11" x14ac:dyDescent="0.25">
      <c r="A240">
        <v>1184655</v>
      </c>
      <c r="B240">
        <v>0.55430000999999995</v>
      </c>
      <c r="C240">
        <v>1.70169997</v>
      </c>
      <c r="D240">
        <v>2.1384000799999998</v>
      </c>
      <c r="E240">
        <v>0.61879998000000003</v>
      </c>
      <c r="G240">
        <f>TREND(Calibration!$A$4:$A$6,Calibration!$B$4:$B$6,'CO2 Concentration Data'!D240)</f>
        <v>855.93400613101142</v>
      </c>
      <c r="H240">
        <f>TREND(Calibration!$A$4:$A$6,Calibration!$C$4:$C$6,'CO2 Concentration Data'!C240)</f>
        <v>681.73339436948459</v>
      </c>
      <c r="I240">
        <f>TREND(Calibration!$A$4:$A$6,Calibration!$D$4:$D$6,'CO2 Concentration Data'!B240)</f>
        <v>548.69185418904954</v>
      </c>
      <c r="J240">
        <f>TREND(Calibration!$A$4:$A$6,Calibration!$E$4:$E$6,'CO2 Concentration Data'!E240)</f>
        <v>425.03725756641711</v>
      </c>
      <c r="K240">
        <f t="shared" si="3"/>
        <v>423.44038304111297</v>
      </c>
    </row>
    <row r="241" spans="1:11" x14ac:dyDescent="0.25">
      <c r="A241">
        <v>1189654</v>
      </c>
      <c r="B241">
        <v>0.55540001000000006</v>
      </c>
      <c r="C241">
        <v>1.71749997</v>
      </c>
      <c r="D241">
        <v>2.1542999699999998</v>
      </c>
      <c r="E241">
        <v>0.61549997000000001</v>
      </c>
      <c r="G241">
        <f>TREND(Calibration!$A$4:$A$6,Calibration!$B$4:$B$6,'CO2 Concentration Data'!D241)</f>
        <v>862.26058543319016</v>
      </c>
      <c r="H241">
        <f>TREND(Calibration!$A$4:$A$6,Calibration!$C$4:$C$6,'CO2 Concentration Data'!C241)</f>
        <v>688.12336178132932</v>
      </c>
      <c r="I241">
        <f>TREND(Calibration!$A$4:$A$6,Calibration!$D$4:$D$6,'CO2 Concentration Data'!B241)</f>
        <v>549.79658821477244</v>
      </c>
      <c r="J241">
        <f>TREND(Calibration!$A$4:$A$6,Calibration!$E$4:$E$6,'CO2 Concentration Data'!E241)</f>
        <v>423.02788555535687</v>
      </c>
      <c r="K241">
        <f t="shared" si="3"/>
        <v>423.38734933367823</v>
      </c>
    </row>
    <row r="242" spans="1:11" x14ac:dyDescent="0.25">
      <c r="A242">
        <v>1194654</v>
      </c>
      <c r="B242">
        <v>0.55589997999999996</v>
      </c>
      <c r="C242">
        <v>1.7766</v>
      </c>
      <c r="D242">
        <v>2.1591999500000001</v>
      </c>
      <c r="E242">
        <v>0.62429999999999997</v>
      </c>
      <c r="G242">
        <f>TREND(Calibration!$A$4:$A$6,Calibration!$B$4:$B$6,'CO2 Concentration Data'!D242)</f>
        <v>864.21029150342656</v>
      </c>
      <c r="H242">
        <f>TREND(Calibration!$A$4:$A$6,Calibration!$C$4:$C$6,'CO2 Concentration Data'!C242)</f>
        <v>712.02508746101557</v>
      </c>
      <c r="I242">
        <f>TREND(Calibration!$A$4:$A$6,Calibration!$D$4:$D$6,'CO2 Concentration Data'!B242)</f>
        <v>550.29870991553662</v>
      </c>
      <c r="J242">
        <f>TREND(Calibration!$A$4:$A$6,Calibration!$E$4:$E$6,'CO2 Concentration Data'!E242)</f>
        <v>428.38621294784667</v>
      </c>
      <c r="K242">
        <f t="shared" si="3"/>
        <v>423.63483721850832</v>
      </c>
    </row>
    <row r="243" spans="1:11" x14ac:dyDescent="0.25">
      <c r="A243">
        <v>1199655</v>
      </c>
      <c r="B243">
        <v>0.55650001999999998</v>
      </c>
      <c r="C243">
        <v>1.8142999399999999</v>
      </c>
      <c r="D243">
        <v>2.1953000999999999</v>
      </c>
      <c r="E243">
        <v>0.62429999999999997</v>
      </c>
      <c r="G243">
        <f>TREND(Calibration!$A$4:$A$6,Calibration!$B$4:$B$6,'CO2 Concentration Data'!D243)</f>
        <v>878.57457086608542</v>
      </c>
      <c r="H243">
        <f>TREND(Calibration!$A$4:$A$6,Calibration!$C$4:$C$6,'CO2 Concentration Data'!C243)</f>
        <v>727.27201075395863</v>
      </c>
      <c r="I243">
        <f>TREND(Calibration!$A$4:$A$6,Calibration!$D$4:$D$6,'CO2 Concentration Data'!B243)</f>
        <v>550.90133228353181</v>
      </c>
      <c r="J243">
        <f>TREND(Calibration!$A$4:$A$6,Calibration!$E$4:$E$6,'CO2 Concentration Data'!E243)</f>
        <v>428.38621294784667</v>
      </c>
      <c r="K243">
        <f t="shared" si="3"/>
        <v>423.81750665136877</v>
      </c>
    </row>
    <row r="244" spans="1:11" x14ac:dyDescent="0.25">
      <c r="A244">
        <v>1204654</v>
      </c>
      <c r="B244">
        <v>0.55159997999999999</v>
      </c>
      <c r="C244">
        <v>1.72300005</v>
      </c>
      <c r="D244">
        <v>2.2411999699999998</v>
      </c>
      <c r="E244">
        <v>0.61819999999999997</v>
      </c>
      <c r="G244">
        <f>TREND(Calibration!$A$4:$A$6,Calibration!$B$4:$B$6,'CO2 Concentration Data'!D244)</f>
        <v>896.83816687301976</v>
      </c>
      <c r="H244">
        <f>TREND(Calibration!$A$4:$A$6,Calibration!$C$4:$C$6,'CO2 Concentration Data'!C244)</f>
        <v>690.34774988022411</v>
      </c>
      <c r="I244">
        <f>TREND(Calibration!$A$4:$A$6,Calibration!$D$4:$D$6,'CO2 Concentration Data'!B244)</f>
        <v>545.98020417862017</v>
      </c>
      <c r="J244">
        <f>TREND(Calibration!$A$4:$A$6,Calibration!$E$4:$E$6,'CO2 Concentration Data'!E244)</f>
        <v>424.67193048583374</v>
      </c>
      <c r="K244">
        <f t="shared" si="3"/>
        <v>423.90196660612196</v>
      </c>
    </row>
    <row r="245" spans="1:11" x14ac:dyDescent="0.25">
      <c r="A245">
        <v>1209655</v>
      </c>
      <c r="B245">
        <v>0.55479997000000003</v>
      </c>
      <c r="C245">
        <v>1.72790003</v>
      </c>
      <c r="D245">
        <v>2.2597999600000001</v>
      </c>
      <c r="E245">
        <v>0.61390001000000005</v>
      </c>
      <c r="G245">
        <f>TREND(Calibration!$A$4:$A$6,Calibration!$B$4:$B$6,'CO2 Concentration Data'!D245)</f>
        <v>904.23911818493025</v>
      </c>
      <c r="H245">
        <f>TREND(Calibration!$A$4:$A$6,Calibration!$C$4:$C$6,'CO2 Concentration Data'!C245)</f>
        <v>692.32944054596408</v>
      </c>
      <c r="I245">
        <f>TREND(Calibration!$A$4:$A$6,Calibration!$D$4:$D$6,'CO2 Concentration Data'!B245)</f>
        <v>549.19396584677725</v>
      </c>
      <c r="J245">
        <f>TREND(Calibration!$A$4:$A$6,Calibration!$E$4:$E$6,'CO2 Concentration Data'!E245)</f>
        <v>422.05367188848442</v>
      </c>
      <c r="K245">
        <f t="shared" si="3"/>
        <v>423.91375135065698</v>
      </c>
    </row>
    <row r="246" spans="1:11" x14ac:dyDescent="0.25">
      <c r="A246">
        <v>1214655</v>
      </c>
      <c r="B246">
        <v>0.55260003000000002</v>
      </c>
      <c r="C246">
        <v>1.7382999699999999</v>
      </c>
      <c r="D246">
        <v>2.15969992</v>
      </c>
      <c r="E246">
        <v>0.61549997000000001</v>
      </c>
      <c r="G246">
        <f>TREND(Calibration!$A$4:$A$6,Calibration!$B$4:$B$6,'CO2 Concentration Data'!D246)</f>
        <v>864.40922997744804</v>
      </c>
      <c r="H246">
        <f>TREND(Calibration!$A$4:$A$6,Calibration!$C$4:$C$6,'CO2 Concentration Data'!C246)</f>
        <v>696.53547077920075</v>
      </c>
      <c r="I246">
        <f>TREND(Calibration!$A$4:$A$6,Calibration!$D$4:$D$6,'CO2 Concentration Data'!B246)</f>
        <v>546.98455805355115</v>
      </c>
      <c r="J246">
        <f>TREND(Calibration!$A$4:$A$6,Calibration!$E$4:$E$6,'CO2 Concentration Data'!E246)</f>
        <v>423.02788555535687</v>
      </c>
      <c r="K246">
        <f t="shared" si="3"/>
        <v>423.91375135065698</v>
      </c>
    </row>
    <row r="247" spans="1:11" x14ac:dyDescent="0.25">
      <c r="A247">
        <v>1219658</v>
      </c>
      <c r="B247">
        <v>0.55260003000000002</v>
      </c>
      <c r="C247">
        <v>1.75409997</v>
      </c>
      <c r="D247">
        <v>2.1428000900000002</v>
      </c>
      <c r="E247">
        <v>0.62040001</v>
      </c>
      <c r="G247">
        <f>TREND(Calibration!$A$4:$A$6,Calibration!$B$4:$B$6,'CO2 Concentration Data'!D247)</f>
        <v>857.68477372722634</v>
      </c>
      <c r="H247">
        <f>TREND(Calibration!$A$4:$A$6,Calibration!$C$4:$C$6,'CO2 Concentration Data'!C247)</f>
        <v>702.92543819104549</v>
      </c>
      <c r="I247">
        <f>TREND(Calibration!$A$4:$A$6,Calibration!$D$4:$D$6,'CO2 Concentration Data'!B247)</f>
        <v>546.98455805355115</v>
      </c>
      <c r="J247">
        <f>TREND(Calibration!$A$4:$A$6,Calibration!$E$4:$E$6,'CO2 Concentration Data'!E247)</f>
        <v>426.01151385620312</v>
      </c>
      <c r="K247">
        <f t="shared" si="3"/>
        <v>424.06302995379883</v>
      </c>
    </row>
    <row r="248" spans="1:11" x14ac:dyDescent="0.25">
      <c r="A248">
        <v>1224655</v>
      </c>
      <c r="B248">
        <v>0.55540001000000006</v>
      </c>
      <c r="C248">
        <v>1.8197000000000001</v>
      </c>
      <c r="D248">
        <v>2.20889997</v>
      </c>
      <c r="E248">
        <v>0.61000001000000004</v>
      </c>
      <c r="G248">
        <f>TREND(Calibration!$A$4:$A$6,Calibration!$B$4:$B$6,'CO2 Concentration Data'!D248)</f>
        <v>883.9859703194353</v>
      </c>
      <c r="H248">
        <f>TREND(Calibration!$A$4:$A$6,Calibration!$C$4:$C$6,'CO2 Concentration Data'!C248)</f>
        <v>729.45594793256657</v>
      </c>
      <c r="I248">
        <f>TREND(Calibration!$A$4:$A$6,Calibration!$D$4:$D$6,'CO2 Concentration Data'!B248)</f>
        <v>549.79658821477244</v>
      </c>
      <c r="J248">
        <f>TREND(Calibration!$A$4:$A$6,Calibration!$E$4:$E$6,'CO2 Concentration Data'!E248)</f>
        <v>419.67896670785319</v>
      </c>
      <c r="K248">
        <f t="shared" si="3"/>
        <v>423.83714795773335</v>
      </c>
    </row>
    <row r="249" spans="1:11" x14ac:dyDescent="0.25">
      <c r="A249">
        <v>1229656</v>
      </c>
      <c r="B249">
        <v>0.55809998999999999</v>
      </c>
      <c r="C249">
        <v>1.72300005</v>
      </c>
      <c r="D249">
        <v>2.2427999999999999</v>
      </c>
      <c r="E249">
        <v>0.61930001000000001</v>
      </c>
      <c r="G249">
        <f>TREND(Calibration!$A$4:$A$6,Calibration!$B$4:$B$6,'CO2 Concentration Data'!D249)</f>
        <v>897.47482012539228</v>
      </c>
      <c r="H249">
        <f>TREND(Calibration!$A$4:$A$6,Calibration!$C$4:$C$6,'CO2 Concentration Data'!C249)</f>
        <v>690.34774988022411</v>
      </c>
      <c r="I249">
        <f>TREND(Calibration!$A$4:$A$6,Calibration!$D$4:$D$6,'CO2 Concentration Data'!B249)</f>
        <v>552.50818801001878</v>
      </c>
      <c r="J249">
        <f>TREND(Calibration!$A$4:$A$6,Calibration!$E$4:$E$6,'CO2 Concentration Data'!E249)</f>
        <v>425.34172521551227</v>
      </c>
      <c r="K249">
        <f t="shared" si="3"/>
        <v>423.83714795773335</v>
      </c>
    </row>
    <row r="250" spans="1:11" x14ac:dyDescent="0.25">
      <c r="A250">
        <v>1234654</v>
      </c>
      <c r="B250">
        <v>0.56519997</v>
      </c>
      <c r="C250">
        <v>1.7885999699999999</v>
      </c>
      <c r="D250">
        <v>2.1663000600000002</v>
      </c>
      <c r="E250">
        <v>0.61709999999999998</v>
      </c>
      <c r="G250">
        <f>TREND(Calibration!$A$4:$A$6,Calibration!$B$4:$B$6,'CO2 Concentration Data'!D250)</f>
        <v>867.03543110937312</v>
      </c>
      <c r="H250">
        <f>TREND(Calibration!$A$4:$A$6,Calibration!$C$4:$C$6,'CO2 Concentration Data'!C250)</f>
        <v>716.8782151346303</v>
      </c>
      <c r="I250">
        <f>TREND(Calibration!$A$4:$A$6,Calibration!$D$4:$D$6,'CO2 Concentration Data'!B250)</f>
        <v>559.63872390815652</v>
      </c>
      <c r="J250">
        <f>TREND(Calibration!$A$4:$A$6,Calibration!$E$4:$E$6,'CO2 Concentration Data'!E250)</f>
        <v>424.00214184514289</v>
      </c>
      <c r="K250">
        <f t="shared" si="3"/>
        <v>423.90000182730307</v>
      </c>
    </row>
    <row r="251" spans="1:11" x14ac:dyDescent="0.25">
      <c r="A251">
        <v>1239655</v>
      </c>
      <c r="B251">
        <v>0.56359999999999999</v>
      </c>
      <c r="C251">
        <v>1.70550001</v>
      </c>
      <c r="D251">
        <v>2.1707000700000001</v>
      </c>
      <c r="E251">
        <v>0.61819999999999997</v>
      </c>
      <c r="G251">
        <f>TREND(Calibration!$A$4:$A$6,Calibration!$B$4:$B$6,'CO2 Concentration Data'!D251)</f>
        <v>868.78619870558782</v>
      </c>
      <c r="H251">
        <f>TREND(Calibration!$A$4:$A$6,Calibration!$C$4:$C$6,'CO2 Concentration Data'!C251)</f>
        <v>683.27023815199766</v>
      </c>
      <c r="I251">
        <f>TREND(Calibration!$A$4:$A$6,Calibration!$D$4:$D$6,'CO2 Concentration Data'!B251)</f>
        <v>558.03186818166955</v>
      </c>
      <c r="J251">
        <f>TREND(Calibration!$A$4:$A$6,Calibration!$E$4:$E$6,'CO2 Concentration Data'!E251)</f>
        <v>424.67193048583374</v>
      </c>
      <c r="K251">
        <f t="shared" si="3"/>
        <v>423.88821708276811</v>
      </c>
    </row>
    <row r="252" spans="1:11" x14ac:dyDescent="0.25">
      <c r="A252">
        <v>1244658</v>
      </c>
      <c r="B252">
        <v>0.5625</v>
      </c>
      <c r="C252">
        <v>1.6891000300000001</v>
      </c>
      <c r="D252">
        <v>2.1263999899999999</v>
      </c>
      <c r="E252">
        <v>0.62809998</v>
      </c>
      <c r="G252">
        <f>TREND(Calibration!$A$4:$A$6,Calibration!$B$4:$B$6,'CO2 Concentration Data'!D252)</f>
        <v>851.15916045482857</v>
      </c>
      <c r="H252">
        <f>TREND(Calibration!$A$4:$A$6,Calibration!$C$4:$C$6,'CO2 Concentration Data'!C252)</f>
        <v>676.63762183839617</v>
      </c>
      <c r="I252">
        <f>TREND(Calibration!$A$4:$A$6,Calibration!$D$4:$D$6,'CO2 Concentration Data'!B252)</f>
        <v>556.92713415594676</v>
      </c>
      <c r="J252">
        <f>TREND(Calibration!$A$4:$A$6,Calibration!$E$4:$E$6,'CO2 Concentration Data'!E252)</f>
        <v>430.70001607407619</v>
      </c>
      <c r="K252">
        <f t="shared" si="3"/>
        <v>424.24373480425908</v>
      </c>
    </row>
    <row r="253" spans="1:11" x14ac:dyDescent="0.25">
      <c r="A253">
        <v>1249659</v>
      </c>
      <c r="B253">
        <v>0.56410002999999997</v>
      </c>
      <c r="C253">
        <v>1.68640006</v>
      </c>
      <c r="D253">
        <v>2.0794000600000002</v>
      </c>
      <c r="E253">
        <v>0.63029999000000003</v>
      </c>
      <c r="G253">
        <f>TREND(Calibration!$A$4:$A$6,Calibration!$B$4:$B$6,'CO2 Concentration Data'!D253)</f>
        <v>832.45784966954341</v>
      </c>
      <c r="H253">
        <f>TREND(Calibration!$A$4:$A$6,Calibration!$C$4:$C$6,'CO2 Concentration Data'!C253)</f>
        <v>675.54567751479112</v>
      </c>
      <c r="I253">
        <f>TREND(Calibration!$A$4:$A$6,Calibration!$D$4:$D$6,'CO2 Concentration Data'!B253)</f>
        <v>558.53405014065333</v>
      </c>
      <c r="J253">
        <f>TREND(Calibration!$A$4:$A$6,Calibration!$E$4:$E$6,'CO2 Concentration Data'!E253)</f>
        <v>432.03959944444557</v>
      </c>
      <c r="K253">
        <f t="shared" si="3"/>
        <v>424.49122288550814</v>
      </c>
    </row>
    <row r="254" spans="1:11" x14ac:dyDescent="0.25">
      <c r="A254">
        <v>1254656</v>
      </c>
      <c r="B254">
        <v>0.55870003000000001</v>
      </c>
      <c r="C254">
        <v>1.68799996</v>
      </c>
      <c r="D254">
        <v>2.0941999</v>
      </c>
      <c r="E254">
        <v>0.62860000000000005</v>
      </c>
      <c r="G254">
        <f>TREND(Calibration!$A$4:$A$6,Calibration!$B$4:$B$6,'CO2 Concentration Data'!D254)</f>
        <v>838.34671817237938</v>
      </c>
      <c r="H254">
        <f>TREND(Calibration!$A$4:$A$6,Calibration!$C$4:$C$6,'CO2 Concentration Data'!C254)</f>
        <v>676.19272237948803</v>
      </c>
      <c r="I254">
        <f>TREND(Calibration!$A$4:$A$6,Calibration!$D$4:$D$6,'CO2 Concentration Data'!B254)</f>
        <v>553.11081037801409</v>
      </c>
      <c r="J254">
        <f>TREND(Calibration!$A$4:$A$6,Calibration!$E$4:$E$6,'CO2 Concentration Data'!E254)</f>
        <v>431.00447763418373</v>
      </c>
      <c r="K254">
        <f t="shared" si="3"/>
        <v>424.72692602580327</v>
      </c>
    </row>
    <row r="255" spans="1:11" x14ac:dyDescent="0.25">
      <c r="A255">
        <v>1259656</v>
      </c>
      <c r="B255">
        <v>0.55699997999999995</v>
      </c>
      <c r="C255">
        <v>1.6891000300000001</v>
      </c>
      <c r="D255">
        <v>2.10619998</v>
      </c>
      <c r="E255">
        <v>0.62040001</v>
      </c>
      <c r="G255">
        <f>TREND(Calibration!$A$4:$A$6,Calibration!$B$4:$B$6,'CO2 Concentration Data'!D255)</f>
        <v>843.12155986955395</v>
      </c>
      <c r="H255">
        <f>TREND(Calibration!$A$4:$A$6,Calibration!$C$4:$C$6,'CO2 Concentration Data'!C255)</f>
        <v>676.63762183839617</v>
      </c>
      <c r="I255">
        <f>TREND(Calibration!$A$4:$A$6,Calibration!$D$4:$D$6,'CO2 Concentration Data'!B255)</f>
        <v>551.40344394125941</v>
      </c>
      <c r="J255">
        <f>TREND(Calibration!$A$4:$A$6,Calibration!$E$4:$E$6,'CO2 Concentration Data'!E255)</f>
        <v>426.01151385620312</v>
      </c>
      <c r="K255">
        <f t="shared" si="3"/>
        <v>424.87620462894506</v>
      </c>
    </row>
    <row r="256" spans="1:11" x14ac:dyDescent="0.25">
      <c r="A256">
        <v>1264654</v>
      </c>
      <c r="B256">
        <v>0.56629996999999999</v>
      </c>
      <c r="C256">
        <v>1.73500001</v>
      </c>
      <c r="D256">
        <v>2.17670012</v>
      </c>
      <c r="E256">
        <v>0.62150002000000004</v>
      </c>
      <c r="G256">
        <f>TREND(Calibration!$A$4:$A$6,Calibration!$B$4:$B$6,'CO2 Concentration Data'!D256)</f>
        <v>871.17362353318333</v>
      </c>
      <c r="H256">
        <f>TREND(Calibration!$A$4:$A$6,Calibration!$C$4:$C$6,'CO2 Concentration Data'!C256)</f>
        <v>695.20087350955578</v>
      </c>
      <c r="I256">
        <f>TREND(Calibration!$A$4:$A$6,Calibration!$D$4:$D$6,'CO2 Concentration Data'!B256)</f>
        <v>560.74345793387931</v>
      </c>
      <c r="J256">
        <f>TREND(Calibration!$A$4:$A$6,Calibration!$E$4:$E$6,'CO2 Concentration Data'!E256)</f>
        <v>426.68130858588165</v>
      </c>
      <c r="K256">
        <f t="shared" si="3"/>
        <v>424.94102327733367</v>
      </c>
    </row>
    <row r="257" spans="1:11" x14ac:dyDescent="0.25">
      <c r="A257">
        <v>1269654</v>
      </c>
      <c r="B257">
        <v>0.55260003000000002</v>
      </c>
      <c r="C257">
        <v>1.70659995</v>
      </c>
      <c r="D257">
        <v>2.26200008</v>
      </c>
      <c r="E257">
        <v>0.62749999999999995</v>
      </c>
      <c r="G257">
        <f>TREND(Calibration!$A$4:$A$6,Calibration!$B$4:$B$6,'CO2 Concentration Data'!D257)</f>
        <v>905.11454774163224</v>
      </c>
      <c r="H257">
        <f>TREND(Calibration!$A$4:$A$6,Calibration!$C$4:$C$6,'CO2 Concentration Data'!C257)</f>
        <v>683.71508503522455</v>
      </c>
      <c r="I257">
        <f>TREND(Calibration!$A$4:$A$6,Calibration!$D$4:$D$6,'CO2 Concentration Data'!B257)</f>
        <v>546.98455805355115</v>
      </c>
      <c r="J257">
        <f>TREND(Calibration!$A$4:$A$6,Calibration!$E$4:$E$6,'CO2 Concentration Data'!E257)</f>
        <v>430.33468899349276</v>
      </c>
      <c r="K257">
        <f t="shared" si="3"/>
        <v>425.18654677618252</v>
      </c>
    </row>
    <row r="258" spans="1:11" x14ac:dyDescent="0.25">
      <c r="A258">
        <v>1274654</v>
      </c>
      <c r="B258">
        <v>0.55809998999999999</v>
      </c>
      <c r="C258">
        <v>1.6655999399999999</v>
      </c>
      <c r="D258">
        <v>2.2866001100000002</v>
      </c>
      <c r="E258">
        <v>0.62860000000000005</v>
      </c>
      <c r="G258">
        <f>TREND(Calibration!$A$4:$A$6,Calibration!$B$4:$B$6,'CO2 Concentration Data'!D258)</f>
        <v>914.90291990212995</v>
      </c>
      <c r="H258">
        <f>TREND(Calibration!$A$4:$A$6,Calibration!$C$4:$C$6,'CO2 Concentration Data'!C258)</f>
        <v>667.13351998552162</v>
      </c>
      <c r="I258">
        <f>TREND(Calibration!$A$4:$A$6,Calibration!$D$4:$D$6,'CO2 Concentration Data'!B258)</f>
        <v>552.50818801001878</v>
      </c>
      <c r="J258">
        <f>TREND(Calibration!$A$4:$A$6,Calibration!$E$4:$E$6,'CO2 Concentration Data'!E258)</f>
        <v>431.00447763418373</v>
      </c>
      <c r="K258">
        <f t="shared" si="3"/>
        <v>425.53027955671979</v>
      </c>
    </row>
    <row r="259" spans="1:11" x14ac:dyDescent="0.25">
      <c r="A259">
        <v>1279654</v>
      </c>
      <c r="B259">
        <v>0.56410002999999997</v>
      </c>
      <c r="C259">
        <v>1.6782000100000001</v>
      </c>
      <c r="D259">
        <v>2.2985999600000002</v>
      </c>
      <c r="E259">
        <v>0.63249999000000001</v>
      </c>
      <c r="G259">
        <f>TREND(Calibration!$A$4:$A$6,Calibration!$B$4:$B$6,'CO2 Concentration Data'!D259)</f>
        <v>919.67767008211547</v>
      </c>
      <c r="H259">
        <f>TREND(Calibration!$A$4:$A$6,Calibration!$C$4:$C$6,'CO2 Concentration Data'!C259)</f>
        <v>672.2293450922914</v>
      </c>
      <c r="I259">
        <f>TREND(Calibration!$A$4:$A$6,Calibration!$D$4:$D$6,'CO2 Concentration Data'!B259)</f>
        <v>558.53405014065333</v>
      </c>
      <c r="J259">
        <f>TREND(Calibration!$A$4:$A$6,Calibration!$E$4:$E$6,'CO2 Concentration Data'!E259)</f>
        <v>433.37917672582728</v>
      </c>
      <c r="K259">
        <f t="shared" si="3"/>
        <v>425.81115846768733</v>
      </c>
    </row>
    <row r="260" spans="1:11" x14ac:dyDescent="0.25">
      <c r="A260">
        <v>1284656</v>
      </c>
      <c r="B260">
        <v>0.56359999999999999</v>
      </c>
      <c r="C260">
        <v>1.7574000400000001</v>
      </c>
      <c r="D260">
        <v>2.1914999499999999</v>
      </c>
      <c r="E260">
        <v>0.63029999000000003</v>
      </c>
      <c r="G260">
        <f>TREND(Calibration!$A$4:$A$6,Calibration!$B$4:$B$6,'CO2 Concentration Data'!D260)</f>
        <v>877.06248805701102</v>
      </c>
      <c r="H260">
        <f>TREND(Calibration!$A$4:$A$6,Calibration!$C$4:$C$6,'CO2 Concentration Data'!C260)</f>
        <v>704.26007994780537</v>
      </c>
      <c r="I260">
        <f>TREND(Calibration!$A$4:$A$6,Calibration!$D$4:$D$6,'CO2 Concentration Data'!B260)</f>
        <v>558.03186818166955</v>
      </c>
      <c r="J260">
        <f>TREND(Calibration!$A$4:$A$6,Calibration!$E$4:$E$6,'CO2 Concentration Data'!E260)</f>
        <v>432.03959944444557</v>
      </c>
      <c r="K260">
        <f t="shared" si="3"/>
        <v>426.03704046375276</v>
      </c>
    </row>
    <row r="261" spans="1:11" x14ac:dyDescent="0.25">
      <c r="A261">
        <v>1289655</v>
      </c>
      <c r="B261">
        <v>0.56080001999999995</v>
      </c>
      <c r="C261">
        <v>1.80719995</v>
      </c>
      <c r="D261">
        <v>2.2460999500000001</v>
      </c>
      <c r="E261">
        <v>0.62970000999999998</v>
      </c>
      <c r="G261">
        <f>TREND(Calibration!$A$4:$A$6,Calibration!$B$4:$B$6,'CO2 Concentration Data'!D261)</f>
        <v>898.78787294325616</v>
      </c>
      <c r="H261">
        <f>TREND(Calibration!$A$4:$A$6,Calibration!$C$4:$C$6,'CO2 Concentration Data'!C261)</f>
        <v>724.40057374608375</v>
      </c>
      <c r="I261">
        <f>TREND(Calibration!$A$4:$A$6,Calibration!$D$4:$D$6,'CO2 Concentration Data'!B261)</f>
        <v>555.21983802044826</v>
      </c>
      <c r="J261">
        <f>TREND(Calibration!$A$4:$A$6,Calibration!$E$4:$E$6,'CO2 Concentration Data'!E261)</f>
        <v>431.67427236386214</v>
      </c>
      <c r="K261">
        <f t="shared" si="3"/>
        <v>426.29434988565038</v>
      </c>
    </row>
    <row r="262" spans="1:11" x14ac:dyDescent="0.25">
      <c r="A262">
        <v>1294655</v>
      </c>
      <c r="B262">
        <v>0.55809998999999999</v>
      </c>
      <c r="C262">
        <v>1.70659995</v>
      </c>
      <c r="D262">
        <v>2.2188000699999999</v>
      </c>
      <c r="E262">
        <v>0.62809998</v>
      </c>
      <c r="G262">
        <f>TREND(Calibration!$A$4:$A$6,Calibration!$B$4:$B$6,'CO2 Concentration Data'!D262)</f>
        <v>887.9252282482322</v>
      </c>
      <c r="H262">
        <f>TREND(Calibration!$A$4:$A$6,Calibration!$C$4:$C$6,'CO2 Concentration Data'!C262)</f>
        <v>683.71508503522455</v>
      </c>
      <c r="I262">
        <f>TREND(Calibration!$A$4:$A$6,Calibration!$D$4:$D$6,'CO2 Concentration Data'!B262)</f>
        <v>552.50818801001878</v>
      </c>
      <c r="J262">
        <f>TREND(Calibration!$A$4:$A$6,Calibration!$E$4:$E$6,'CO2 Concentration Data'!E262)</f>
        <v>430.70001607407619</v>
      </c>
      <c r="K262">
        <f t="shared" si="3"/>
        <v>426.52023168529684</v>
      </c>
    </row>
    <row r="263" spans="1:11" x14ac:dyDescent="0.25">
      <c r="A263">
        <v>1299654</v>
      </c>
      <c r="B263">
        <v>0.55589997999999996</v>
      </c>
      <c r="C263">
        <v>1.76950002</v>
      </c>
      <c r="D263">
        <v>2.2193000299999999</v>
      </c>
      <c r="E263">
        <v>0.63080000999999997</v>
      </c>
      <c r="G263">
        <f>TREND(Calibration!$A$4:$A$6,Calibration!$B$4:$B$6,'CO2 Concentration Data'!D263)</f>
        <v>888.12416274324551</v>
      </c>
      <c r="H263">
        <f>TREND(Calibration!$A$4:$A$6,Calibration!$C$4:$C$6,'CO2 Concentration Data'!C263)</f>
        <v>709.15365449742387</v>
      </c>
      <c r="I263">
        <f>TREND(Calibration!$A$4:$A$6,Calibration!$D$4:$D$6,'CO2 Concentration Data'!B263)</f>
        <v>550.29870991553662</v>
      </c>
      <c r="J263">
        <f>TREND(Calibration!$A$4:$A$6,Calibration!$E$4:$E$6,'CO2 Concentration Data'!E263)</f>
        <v>432.344061004553</v>
      </c>
      <c r="K263">
        <f t="shared" si="3"/>
        <v>426.84235838065041</v>
      </c>
    </row>
    <row r="264" spans="1:11" x14ac:dyDescent="0.25">
      <c r="A264">
        <v>1304654</v>
      </c>
      <c r="B264">
        <v>0.55479997000000003</v>
      </c>
      <c r="C264">
        <v>1.71809995</v>
      </c>
      <c r="D264">
        <v>2.2488999399999998</v>
      </c>
      <c r="E264">
        <v>0.62970000999999998</v>
      </c>
      <c r="G264">
        <f>TREND(Calibration!$A$4:$A$6,Calibration!$B$4:$B$6,'CO2 Concentration Data'!D264)</f>
        <v>899.90199126610662</v>
      </c>
      <c r="H264">
        <f>TREND(Calibration!$A$4:$A$6,Calibration!$C$4:$C$6,'CO2 Concentration Data'!C264)</f>
        <v>688.36601068308619</v>
      </c>
      <c r="I264">
        <f>TREND(Calibration!$A$4:$A$6,Calibration!$D$4:$D$6,'CO2 Concentration Data'!B264)</f>
        <v>549.19396584677725</v>
      </c>
      <c r="J264">
        <f>TREND(Calibration!$A$4:$A$6,Calibration!$E$4:$E$6,'CO2 Concentration Data'!E264)</f>
        <v>431.67427236386214</v>
      </c>
      <c r="K264">
        <f t="shared" si="3"/>
        <v>427.15270033146902</v>
      </c>
    </row>
    <row r="265" spans="1:11" x14ac:dyDescent="0.25">
      <c r="A265">
        <v>1309656</v>
      </c>
      <c r="B265">
        <v>0.55260003000000002</v>
      </c>
      <c r="C265">
        <v>1.7531000400000001</v>
      </c>
      <c r="D265">
        <v>2.1886999600000001</v>
      </c>
      <c r="E265">
        <v>0.62529999000000003</v>
      </c>
      <c r="G265">
        <f>TREND(Calibration!$A$4:$A$6,Calibration!$B$4:$B$6,'CO2 Concentration Data'!D265)</f>
        <v>875.94836973416056</v>
      </c>
      <c r="H265">
        <f>TREND(Calibration!$A$4:$A$6,Calibration!$C$4:$C$6,'CO2 Concentration Data'!C265)</f>
        <v>702.52103818382238</v>
      </c>
      <c r="I265">
        <f>TREND(Calibration!$A$4:$A$6,Calibration!$D$4:$D$6,'CO2 Concentration Data'!B265)</f>
        <v>546.98455805355115</v>
      </c>
      <c r="J265">
        <f>TREND(Calibration!$A$4:$A$6,Calibration!$E$4:$E$6,'CO2 Concentration Data'!E265)</f>
        <v>428.99510562312349</v>
      </c>
      <c r="K265">
        <f t="shared" si="3"/>
        <v>427.39822383031793</v>
      </c>
    </row>
    <row r="266" spans="1:11" x14ac:dyDescent="0.25">
      <c r="A266">
        <v>1314657</v>
      </c>
      <c r="B266">
        <v>0.55430000999999995</v>
      </c>
      <c r="C266">
        <v>1.7006000299999999</v>
      </c>
      <c r="D266">
        <v>2.1751000899999999</v>
      </c>
      <c r="E266">
        <v>0.62429999999999997</v>
      </c>
      <c r="G266">
        <f>TREND(Calibration!$A$4:$A$6,Calibration!$B$4:$B$6,'CO2 Concentration Data'!D266)</f>
        <v>870.53697028081081</v>
      </c>
      <c r="H266">
        <f>TREND(Calibration!$A$4:$A$6,Calibration!$C$4:$C$6,'CO2 Concentration Data'!C266)</f>
        <v>681.2885474862577</v>
      </c>
      <c r="I266">
        <f>TREND(Calibration!$A$4:$A$6,Calibration!$D$4:$D$6,'CO2 Concentration Data'!B266)</f>
        <v>548.69185418904954</v>
      </c>
      <c r="J266">
        <f>TREND(Calibration!$A$4:$A$6,Calibration!$E$4:$E$6,'CO2 Concentration Data'!E266)</f>
        <v>428.38621294784667</v>
      </c>
      <c r="K266">
        <f t="shared" si="3"/>
        <v>427.53964547879229</v>
      </c>
    </row>
    <row r="267" spans="1:11" x14ac:dyDescent="0.25">
      <c r="A267">
        <v>1319659</v>
      </c>
      <c r="B267">
        <v>0.55980003</v>
      </c>
      <c r="C267">
        <v>1.6835999500000001</v>
      </c>
      <c r="D267">
        <v>2.1652</v>
      </c>
      <c r="E267">
        <v>0.62150002000000004</v>
      </c>
      <c r="G267">
        <f>TREND(Calibration!$A$4:$A$6,Calibration!$B$4:$B$6,'CO2 Concentration Data'!D267)</f>
        <v>866.59771633102207</v>
      </c>
      <c r="H267">
        <f>TREND(Calibration!$A$4:$A$6,Calibration!$C$4:$C$6,'CO2 Concentration Data'!C267)</f>
        <v>674.41323373950127</v>
      </c>
      <c r="I267">
        <f>TREND(Calibration!$A$4:$A$6,Calibration!$D$4:$D$6,'CO2 Concentration Data'!B267)</f>
        <v>554.21554440373689</v>
      </c>
      <c r="J267">
        <f>TREND(Calibration!$A$4:$A$6,Calibration!$E$4:$E$6,'CO2 Concentration Data'!E267)</f>
        <v>426.68130858588165</v>
      </c>
      <c r="K267">
        <f t="shared" si="3"/>
        <v>427.5612517603949</v>
      </c>
    </row>
    <row r="268" spans="1:11" x14ac:dyDescent="0.25">
      <c r="A268">
        <v>1324656</v>
      </c>
      <c r="B268">
        <v>0.56739998000000003</v>
      </c>
      <c r="C268">
        <v>1.86020005</v>
      </c>
      <c r="D268">
        <v>2.1565001000000001</v>
      </c>
      <c r="E268">
        <v>0.62699996999999996</v>
      </c>
      <c r="G268">
        <f>TREND(Calibration!$A$4:$A$6,Calibration!$B$4:$B$6,'CO2 Concentration Data'!D268)</f>
        <v>863.13601896890043</v>
      </c>
      <c r="H268">
        <f>TREND(Calibration!$A$4:$A$6,Calibration!$C$4:$C$6,'CO2 Concentration Data'!C268)</f>
        <v>745.83531500079948</v>
      </c>
      <c r="I268">
        <f>TREND(Calibration!$A$4:$A$6,Calibration!$D$4:$D$6,'CO2 Concentration Data'!B268)</f>
        <v>561.8482020026388</v>
      </c>
      <c r="J268">
        <f>TREND(Calibration!$A$4:$A$6,Calibration!$E$4:$E$6,'CO2 Concentration Data'!E268)</f>
        <v>430.03022134439766</v>
      </c>
      <c r="K268">
        <f t="shared" si="3"/>
        <v>427.72231510807171</v>
      </c>
    </row>
    <row r="269" spans="1:11" x14ac:dyDescent="0.25">
      <c r="A269">
        <v>1329656</v>
      </c>
      <c r="B269">
        <v>0.56080001999999995</v>
      </c>
      <c r="C269">
        <v>1.8400000299999999</v>
      </c>
      <c r="D269">
        <v>2.13619995</v>
      </c>
      <c r="E269">
        <v>0.61989998999999996</v>
      </c>
      <c r="G269">
        <f>TREND(Calibration!$A$4:$A$6,Calibration!$B$4:$B$6,'CO2 Concentration Data'!D269)</f>
        <v>855.05857259530126</v>
      </c>
      <c r="H269">
        <f>TREND(Calibration!$A$4:$A$6,Calibration!$C$4:$C$6,'CO2 Concentration Data'!C269)</f>
        <v>737.66585490468481</v>
      </c>
      <c r="I269">
        <f>TREND(Calibration!$A$4:$A$6,Calibration!$D$4:$D$6,'CO2 Concentration Data'!B269)</f>
        <v>555.21983802044826</v>
      </c>
      <c r="J269">
        <f>TREND(Calibration!$A$4:$A$6,Calibration!$E$4:$E$6,'CO2 Concentration Data'!E269)</f>
        <v>425.70705229609558</v>
      </c>
      <c r="K269">
        <f t="shared" si="3"/>
        <v>427.78713356004135</v>
      </c>
    </row>
    <row r="270" spans="1:11" x14ac:dyDescent="0.25">
      <c r="A270">
        <v>1334655</v>
      </c>
      <c r="B270">
        <v>0.55809998999999999</v>
      </c>
      <c r="C270">
        <v>1.8077000400000001</v>
      </c>
      <c r="D270">
        <v>2.15149999</v>
      </c>
      <c r="E270">
        <v>0.61709999999999998</v>
      </c>
      <c r="G270">
        <f>TREND(Calibration!$A$4:$A$6,Calibration!$B$4:$B$6,'CO2 Concentration Data'!D270)</f>
        <v>861.14647108934798</v>
      </c>
      <c r="H270">
        <f>TREND(Calibration!$A$4:$A$6,Calibration!$C$4:$C$6,'CO2 Concentration Data'!C270)</f>
        <v>724.60282430323502</v>
      </c>
      <c r="I270">
        <f>TREND(Calibration!$A$4:$A$6,Calibration!$D$4:$D$6,'CO2 Concentration Data'!B270)</f>
        <v>552.50818801001878</v>
      </c>
      <c r="J270">
        <f>TREND(Calibration!$A$4:$A$6,Calibration!$E$4:$E$6,'CO2 Concentration Data'!E270)</f>
        <v>424.00214184514289</v>
      </c>
      <c r="K270">
        <f t="shared" si="3"/>
        <v>427.66731799675063</v>
      </c>
    </row>
    <row r="271" spans="1:11" x14ac:dyDescent="0.25">
      <c r="A271">
        <v>1339657</v>
      </c>
      <c r="B271">
        <v>0.55540001000000006</v>
      </c>
      <c r="C271">
        <v>1.8197000000000001</v>
      </c>
      <c r="D271">
        <v>2.15149999</v>
      </c>
      <c r="E271">
        <v>0.62260002000000003</v>
      </c>
      <c r="G271">
        <f>TREND(Calibration!$A$4:$A$6,Calibration!$B$4:$B$6,'CO2 Concentration Data'!D271)</f>
        <v>861.14647108934798</v>
      </c>
      <c r="H271">
        <f>TREND(Calibration!$A$4:$A$6,Calibration!$C$4:$C$6,'CO2 Concentration Data'!C271)</f>
        <v>729.45594793256657</v>
      </c>
      <c r="I271">
        <f>TREND(Calibration!$A$4:$A$6,Calibration!$D$4:$D$6,'CO2 Concentration Data'!B271)</f>
        <v>549.79658821477244</v>
      </c>
      <c r="J271">
        <f>TREND(Calibration!$A$4:$A$6,Calibration!$E$4:$E$6,'CO2 Concentration Data'!E271)</f>
        <v>427.35109722657251</v>
      </c>
      <c r="K271">
        <f t="shared" si="3"/>
        <v>427.74195798578779</v>
      </c>
    </row>
    <row r="272" spans="1:11" x14ac:dyDescent="0.25">
      <c r="A272">
        <v>1344655</v>
      </c>
      <c r="B272">
        <v>0.55540001000000006</v>
      </c>
      <c r="C272">
        <v>1.7453999499999999</v>
      </c>
      <c r="D272">
        <v>2.1756000499999999</v>
      </c>
      <c r="E272">
        <v>0.61819999999999997</v>
      </c>
      <c r="G272">
        <f>TREND(Calibration!$A$4:$A$6,Calibration!$B$4:$B$6,'CO2 Concentration Data'!D272)</f>
        <v>870.73590477582411</v>
      </c>
      <c r="H272">
        <f>TREND(Calibration!$A$4:$A$6,Calibration!$C$4:$C$6,'CO2 Concentration Data'!C272)</f>
        <v>699.40690374279245</v>
      </c>
      <c r="I272">
        <f>TREND(Calibration!$A$4:$A$6,Calibration!$D$4:$D$6,'CO2 Concentration Data'!B272)</f>
        <v>549.79658821477244</v>
      </c>
      <c r="J272">
        <f>TREND(Calibration!$A$4:$A$6,Calibration!$E$4:$E$6,'CO2 Concentration Data'!E272)</f>
        <v>424.67193048583374</v>
      </c>
      <c r="K272">
        <f t="shared" si="3"/>
        <v>427.79499169322258</v>
      </c>
    </row>
    <row r="273" spans="1:11" x14ac:dyDescent="0.25">
      <c r="A273">
        <v>1349654</v>
      </c>
      <c r="B273">
        <v>0.56300002000000005</v>
      </c>
      <c r="C273">
        <v>1.7148000000000001</v>
      </c>
      <c r="D273">
        <v>2.1728999600000001</v>
      </c>
      <c r="E273">
        <v>0.61440002999999999</v>
      </c>
      <c r="G273">
        <f>TREND(Calibration!$A$4:$A$6,Calibration!$B$4:$B$6,'CO2 Concentration Data'!D273)</f>
        <v>869.66153674510065</v>
      </c>
      <c r="H273">
        <f>TREND(Calibration!$A$4:$A$6,Calibration!$C$4:$C$6,'CO2 Concentration Data'!C273)</f>
        <v>687.03141745772439</v>
      </c>
      <c r="I273">
        <f>TREND(Calibration!$A$4:$A$6,Calibration!$D$4:$D$6,'CO2 Concentration Data'!B273)</f>
        <v>557.42930607189396</v>
      </c>
      <c r="J273">
        <f>TREND(Calibration!$A$4:$A$6,Calibration!$E$4:$E$6,'CO2 Concentration Data'!E273)</f>
        <v>422.3581334485919</v>
      </c>
      <c r="K273">
        <f t="shared" si="3"/>
        <v>427.60053751582723</v>
      </c>
    </row>
    <row r="274" spans="1:11" x14ac:dyDescent="0.25">
      <c r="A274">
        <v>1354655</v>
      </c>
      <c r="B274">
        <v>0.55650001999999998</v>
      </c>
      <c r="C274">
        <v>1.72300005</v>
      </c>
      <c r="D274">
        <v>2.1487999000000002</v>
      </c>
      <c r="E274">
        <v>0.61709999999999998</v>
      </c>
      <c r="G274">
        <f>TREND(Calibration!$A$4:$A$6,Calibration!$B$4:$B$6,'CO2 Concentration Data'!D274)</f>
        <v>860.07210305862452</v>
      </c>
      <c r="H274">
        <f>TREND(Calibration!$A$4:$A$6,Calibration!$C$4:$C$6,'CO2 Concentration Data'!C274)</f>
        <v>690.34774988022411</v>
      </c>
      <c r="I274">
        <f>TREND(Calibration!$A$4:$A$6,Calibration!$D$4:$D$6,'CO2 Concentration Data'!B274)</f>
        <v>550.90133228353181</v>
      </c>
      <c r="J274">
        <f>TREND(Calibration!$A$4:$A$6,Calibration!$E$4:$E$6,'CO2 Concentration Data'!E274)</f>
        <v>424.00214184514289</v>
      </c>
      <c r="K274">
        <f t="shared" si="3"/>
        <v>427.45911586735303</v>
      </c>
    </row>
    <row r="275" spans="1:11" x14ac:dyDescent="0.25">
      <c r="A275">
        <v>1359656</v>
      </c>
      <c r="B275">
        <v>0.55809998999999999</v>
      </c>
      <c r="C275">
        <v>1.76180005</v>
      </c>
      <c r="D275">
        <v>2.1498999599999999</v>
      </c>
      <c r="E275">
        <v>0.61220001999999996</v>
      </c>
      <c r="G275">
        <f>TREND(Calibration!$A$4:$A$6,Calibration!$B$4:$B$6,'CO2 Concentration Data'!D275)</f>
        <v>860.50981783697534</v>
      </c>
      <c r="H275">
        <f>TREND(Calibration!$A$4:$A$6,Calibration!$C$4:$C$6,'CO2 Concentration Data'!C275)</f>
        <v>706.03956858779213</v>
      </c>
      <c r="I275">
        <f>TREND(Calibration!$A$4:$A$6,Calibration!$D$4:$D$6,'CO2 Concentration Data'!B275)</f>
        <v>552.50818801001878</v>
      </c>
      <c r="J275">
        <f>TREND(Calibration!$A$4:$A$6,Calibration!$E$4:$E$6,'CO2 Concentration Data'!E275)</f>
        <v>421.01855007822252</v>
      </c>
      <c r="K275">
        <f t="shared" si="3"/>
        <v>427.34126488646228</v>
      </c>
    </row>
    <row r="276" spans="1:11" x14ac:dyDescent="0.25">
      <c r="A276">
        <v>1364655</v>
      </c>
      <c r="B276">
        <v>0.55260003000000002</v>
      </c>
      <c r="C276">
        <v>1.70550001</v>
      </c>
      <c r="D276">
        <v>2.1652</v>
      </c>
      <c r="E276">
        <v>0.61170000000000002</v>
      </c>
      <c r="G276">
        <f>TREND(Calibration!$A$4:$A$6,Calibration!$B$4:$B$6,'CO2 Concentration Data'!D276)</f>
        <v>866.59771633102207</v>
      </c>
      <c r="H276">
        <f>TREND(Calibration!$A$4:$A$6,Calibration!$C$4:$C$6,'CO2 Concentration Data'!C276)</f>
        <v>683.27023815199766</v>
      </c>
      <c r="I276">
        <f>TREND(Calibration!$A$4:$A$6,Calibration!$D$4:$D$6,'CO2 Concentration Data'!B276)</f>
        <v>546.98455805355115</v>
      </c>
      <c r="J276">
        <f>TREND(Calibration!$A$4:$A$6,Calibration!$E$4:$E$6,'CO2 Concentration Data'!E276)</f>
        <v>420.71408851811503</v>
      </c>
      <c r="K276">
        <f t="shared" si="3"/>
        <v>427.29805251967611</v>
      </c>
    </row>
    <row r="277" spans="1:11" x14ac:dyDescent="0.25">
      <c r="A277">
        <v>1369655</v>
      </c>
      <c r="B277">
        <v>0.56629996999999999</v>
      </c>
      <c r="C277">
        <v>1.81760001</v>
      </c>
      <c r="D277">
        <v>2.1487999000000002</v>
      </c>
      <c r="E277">
        <v>0.60949998999999999</v>
      </c>
      <c r="G277">
        <f>TREND(Calibration!$A$4:$A$6,Calibration!$B$4:$B$6,'CO2 Concentration Data'!D277)</f>
        <v>860.07210305862452</v>
      </c>
      <c r="H277">
        <f>TREND(Calibration!$A$4:$A$6,Calibration!$C$4:$C$6,'CO2 Concentration Data'!C277)</f>
        <v>728.6066525107185</v>
      </c>
      <c r="I277">
        <f>TREND(Calibration!$A$4:$A$6,Calibration!$D$4:$D$6,'CO2 Concentration Data'!B277)</f>
        <v>560.74345793387931</v>
      </c>
      <c r="J277">
        <f>TREND(Calibration!$A$4:$A$6,Calibration!$E$4:$E$6,'CO2 Concentration Data'!E277)</f>
        <v>419.37450514774565</v>
      </c>
      <c r="K277">
        <f t="shared" si="3"/>
        <v>427.18020153878547</v>
      </c>
    </row>
    <row r="278" spans="1:11" x14ac:dyDescent="0.25">
      <c r="A278">
        <v>1374657</v>
      </c>
      <c r="B278">
        <v>0.55589997999999996</v>
      </c>
      <c r="C278">
        <v>1.72239995</v>
      </c>
      <c r="D278">
        <v>2.1837999799999999</v>
      </c>
      <c r="E278">
        <v>0.61390001000000005</v>
      </c>
      <c r="G278">
        <f>TREND(Calibration!$A$4:$A$6,Calibration!$B$4:$B$6,'CO2 Concentration Data'!D278)</f>
        <v>873.99866366392416</v>
      </c>
      <c r="H278">
        <f>TREND(Calibration!$A$4:$A$6,Calibration!$C$4:$C$6,'CO2 Concentration Data'!C278)</f>
        <v>690.10505244706917</v>
      </c>
      <c r="I278">
        <f>TREND(Calibration!$A$4:$A$6,Calibration!$D$4:$D$6,'CO2 Concentration Data'!B278)</f>
        <v>550.29870991553662</v>
      </c>
      <c r="J278">
        <f>TREND(Calibration!$A$4:$A$6,Calibration!$E$4:$E$6,'CO2 Concentration Data'!E278)</f>
        <v>422.05367188848442</v>
      </c>
      <c r="K278">
        <f t="shared" si="3"/>
        <v>427.05252921724616</v>
      </c>
    </row>
    <row r="279" spans="1:11" x14ac:dyDescent="0.25">
      <c r="A279">
        <v>1379655</v>
      </c>
      <c r="B279">
        <v>0.55260003000000002</v>
      </c>
      <c r="C279">
        <v>1.7333999899999999</v>
      </c>
      <c r="D279">
        <v>2.12969995</v>
      </c>
      <c r="E279">
        <v>0.61000001000000004</v>
      </c>
      <c r="G279">
        <f>TREND(Calibration!$A$4:$A$6,Calibration!$B$4:$B$6,'CO2 Concentration Data'!D279)</f>
        <v>852.47221725170073</v>
      </c>
      <c r="H279">
        <f>TREND(Calibration!$A$4:$A$6,Calibration!$C$4:$C$6,'CO2 Concentration Data'!C279)</f>
        <v>694.55378011346079</v>
      </c>
      <c r="I279">
        <f>TREND(Calibration!$A$4:$A$6,Calibration!$D$4:$D$6,'CO2 Concentration Data'!B279)</f>
        <v>546.98455805355115</v>
      </c>
      <c r="J279">
        <f>TREND(Calibration!$A$4:$A$6,Calibration!$E$4:$E$6,'CO2 Concentration Data'!E279)</f>
        <v>419.67896670785319</v>
      </c>
      <c r="K279">
        <f t="shared" si="3"/>
        <v>427.05252921724616</v>
      </c>
    </row>
    <row r="280" spans="1:11" x14ac:dyDescent="0.25">
      <c r="A280">
        <v>1384656</v>
      </c>
      <c r="B280">
        <v>0.55479997000000003</v>
      </c>
      <c r="C280">
        <v>1.73880005</v>
      </c>
      <c r="D280">
        <v>2.12150002</v>
      </c>
      <c r="E280">
        <v>0.61330003</v>
      </c>
      <c r="G280">
        <f>TREND(Calibration!$A$4:$A$6,Calibration!$B$4:$B$6,'CO2 Concentration Data'!D280)</f>
        <v>849.20945836360056</v>
      </c>
      <c r="H280">
        <f>TREND(Calibration!$A$4:$A$6,Calibration!$C$4:$C$6,'CO2 Concentration Data'!C280)</f>
        <v>696.73771729206885</v>
      </c>
      <c r="I280">
        <f>TREND(Calibration!$A$4:$A$6,Calibration!$D$4:$D$6,'CO2 Concentration Data'!B280)</f>
        <v>549.19396584677725</v>
      </c>
      <c r="J280">
        <f>TREND(Calibration!$A$4:$A$6,Calibration!$E$4:$E$6,'CO2 Concentration Data'!E280)</f>
        <v>421.68834480790105</v>
      </c>
      <c r="K280">
        <f t="shared" si="3"/>
        <v>426.93467823635547</v>
      </c>
    </row>
    <row r="281" spans="1:11" x14ac:dyDescent="0.25">
      <c r="A281">
        <v>1389656</v>
      </c>
      <c r="B281">
        <v>0.56690001000000001</v>
      </c>
      <c r="C281">
        <v>1.7748999599999999</v>
      </c>
      <c r="D281">
        <v>2.11380005</v>
      </c>
      <c r="E281">
        <v>0.61879998000000003</v>
      </c>
      <c r="G281">
        <f>TREND(Calibration!$A$4:$A$6,Calibration!$B$4:$B$6,'CO2 Concentration Data'!D281)</f>
        <v>846.1456339705137</v>
      </c>
      <c r="H281">
        <f>TREND(Calibration!$A$4:$A$6,Calibration!$C$4:$C$6,'CO2 Concentration Data'!C281)</f>
        <v>711.33754314463374</v>
      </c>
      <c r="I281">
        <f>TREND(Calibration!$A$4:$A$6,Calibration!$D$4:$D$6,'CO2 Concentration Data'!B281)</f>
        <v>561.34608030187462</v>
      </c>
      <c r="J281">
        <f>TREND(Calibration!$A$4:$A$6,Calibration!$E$4:$E$6,'CO2 Concentration Data'!E281)</f>
        <v>425.03725756641711</v>
      </c>
      <c r="K281">
        <f t="shared" si="3"/>
        <v>426.96806906607395</v>
      </c>
    </row>
    <row r="282" spans="1:11" x14ac:dyDescent="0.25">
      <c r="A282">
        <v>1394655</v>
      </c>
      <c r="B282">
        <v>0.56800002000000005</v>
      </c>
      <c r="C282">
        <v>1.86839998</v>
      </c>
      <c r="D282">
        <v>2.1761000199999998</v>
      </c>
      <c r="E282">
        <v>0.61989998999999996</v>
      </c>
      <c r="G282">
        <f>TREND(Calibration!$A$4:$A$6,Calibration!$B$4:$B$6,'CO2 Concentration Data'!D282)</f>
        <v>870.93484324984558</v>
      </c>
      <c r="H282">
        <f>TREND(Calibration!$A$4:$A$6,Calibration!$C$4:$C$6,'CO2 Concentration Data'!C282)</f>
        <v>749.15159889190124</v>
      </c>
      <c r="I282">
        <f>TREND(Calibration!$A$4:$A$6,Calibration!$D$4:$D$6,'CO2 Concentration Data'!B282)</f>
        <v>562.450824370634</v>
      </c>
      <c r="J282">
        <f>TREND(Calibration!$A$4:$A$6,Calibration!$E$4:$E$6,'CO2 Concentration Data'!E282)</f>
        <v>425.70705229609558</v>
      </c>
      <c r="K282">
        <f t="shared" si="3"/>
        <v>427.00146009221146</v>
      </c>
    </row>
    <row r="283" spans="1:11" x14ac:dyDescent="0.25">
      <c r="A283">
        <v>1399656</v>
      </c>
      <c r="B283">
        <v>0.55980003</v>
      </c>
      <c r="C283">
        <v>1.9881000499999999</v>
      </c>
      <c r="D283">
        <v>2.12800002</v>
      </c>
      <c r="E283">
        <v>0.61709999999999998</v>
      </c>
      <c r="G283">
        <f>TREND(Calibration!$A$4:$A$6,Calibration!$B$4:$B$6,'CO2 Concentration Data'!D283)</f>
        <v>851.79581370720121</v>
      </c>
      <c r="H283">
        <f>TREND(Calibration!$A$4:$A$6,Calibration!$C$4:$C$6,'CO2 Concentration Data'!C283)</f>
        <v>797.56169677136495</v>
      </c>
      <c r="I283">
        <f>TREND(Calibration!$A$4:$A$6,Calibration!$D$4:$D$6,'CO2 Concentration Data'!B283)</f>
        <v>554.21554440373689</v>
      </c>
      <c r="J283">
        <f>TREND(Calibration!$A$4:$A$6,Calibration!$E$4:$E$6,'CO2 Concentration Data'!E283)</f>
        <v>424.00214184514289</v>
      </c>
      <c r="K283">
        <f t="shared" si="3"/>
        <v>426.78539963321361</v>
      </c>
    </row>
    <row r="284" spans="1:11" x14ac:dyDescent="0.25">
      <c r="A284">
        <v>1404654</v>
      </c>
      <c r="B284">
        <v>0.55809998999999999</v>
      </c>
      <c r="C284">
        <v>1.8497999899999999</v>
      </c>
      <c r="D284">
        <v>2.12750006</v>
      </c>
      <c r="E284">
        <v>0.61659998000000005</v>
      </c>
      <c r="G284">
        <f>TREND(Calibration!$A$4:$A$6,Calibration!$B$4:$B$6,'CO2 Concentration Data'!D284)</f>
        <v>851.5968792121879</v>
      </c>
      <c r="H284">
        <f>TREND(Calibration!$A$4:$A$6,Calibration!$C$4:$C$6,'CO2 Concentration Data'!C284)</f>
        <v>741.62923623616473</v>
      </c>
      <c r="I284">
        <f>TREND(Calibration!$A$4:$A$6,Calibration!$D$4:$D$6,'CO2 Concentration Data'!B284)</f>
        <v>552.50818801001878</v>
      </c>
      <c r="J284">
        <f>TREND(Calibration!$A$4:$A$6,Calibration!$E$4:$E$6,'CO2 Concentration Data'!E284)</f>
        <v>423.6976802850354</v>
      </c>
      <c r="K284">
        <f t="shared" si="3"/>
        <v>426.51630546678103</v>
      </c>
    </row>
    <row r="285" spans="1:11" x14ac:dyDescent="0.25">
      <c r="A285">
        <v>1409655</v>
      </c>
      <c r="B285">
        <v>0.55919998999999998</v>
      </c>
      <c r="C285">
        <v>1.8247</v>
      </c>
      <c r="D285">
        <v>2.1312999700000002</v>
      </c>
      <c r="E285">
        <v>0.61659998000000005</v>
      </c>
      <c r="G285">
        <f>TREND(Calibration!$A$4:$A$6,Calibration!$B$4:$B$6,'CO2 Concentration Data'!D285)</f>
        <v>853.10886652506508</v>
      </c>
      <c r="H285">
        <f>TREND(Calibration!$A$4:$A$6,Calibration!$C$4:$C$6,'CO2 Concentration Data'!C285)</f>
        <v>731.47808951859338</v>
      </c>
      <c r="I285">
        <f>TREND(Calibration!$A$4:$A$6,Calibration!$D$4:$D$6,'CO2 Concentration Data'!B285)</f>
        <v>553.61292203574169</v>
      </c>
      <c r="J285">
        <f>TREND(Calibration!$A$4:$A$6,Calibration!$E$4:$E$6,'CO2 Concentration Data'!E285)</f>
        <v>423.6976802850354</v>
      </c>
      <c r="K285">
        <f t="shared" si="3"/>
        <v>426.28060232648585</v>
      </c>
    </row>
    <row r="286" spans="1:11" x14ac:dyDescent="0.25">
      <c r="A286">
        <v>1414658</v>
      </c>
      <c r="B286">
        <v>0.5625</v>
      </c>
      <c r="C286">
        <v>1.7328000100000001</v>
      </c>
      <c r="D286">
        <v>2.1422998899999999</v>
      </c>
      <c r="E286">
        <v>0.61280000000000001</v>
      </c>
      <c r="G286">
        <f>TREND(Calibration!$A$4:$A$6,Calibration!$B$4:$B$6,'CO2 Concentration Data'!D286)</f>
        <v>857.48574373601559</v>
      </c>
      <c r="H286">
        <f>TREND(Calibration!$A$4:$A$6,Calibration!$C$4:$C$6,'CO2 Concentration Data'!C286)</f>
        <v>694.31113121170404</v>
      </c>
      <c r="I286">
        <f>TREND(Calibration!$A$4:$A$6,Calibration!$D$4:$D$6,'CO2 Concentration Data'!B286)</f>
        <v>556.92713415594676</v>
      </c>
      <c r="J286">
        <f>TREND(Calibration!$A$4:$A$6,Calibration!$E$4:$E$6,'CO2 Concentration Data'!E286)</f>
        <v>421.38387715880589</v>
      </c>
      <c r="K286">
        <f t="shared" si="3"/>
        <v>426.131323723344</v>
      </c>
    </row>
    <row r="287" spans="1:11" x14ac:dyDescent="0.25">
      <c r="A287">
        <v>1419656</v>
      </c>
      <c r="B287">
        <v>0.55650001999999998</v>
      </c>
      <c r="C287">
        <v>1.76289999</v>
      </c>
      <c r="D287">
        <v>2.14770007</v>
      </c>
      <c r="E287">
        <v>0.61170000000000002</v>
      </c>
      <c r="G287">
        <f>TREND(Calibration!$A$4:$A$6,Calibration!$B$4:$B$6,'CO2 Concentration Data'!D287)</f>
        <v>859.63447979746252</v>
      </c>
      <c r="H287">
        <f>TREND(Calibration!$A$4:$A$6,Calibration!$C$4:$C$6,'CO2 Concentration Data'!C287)</f>
        <v>706.48441547101891</v>
      </c>
      <c r="I287">
        <f>TREND(Calibration!$A$4:$A$6,Calibration!$D$4:$D$6,'CO2 Concentration Data'!B287)</f>
        <v>550.90133228353181</v>
      </c>
      <c r="J287">
        <f>TREND(Calibration!$A$4:$A$6,Calibration!$E$4:$E$6,'CO2 Concentration Data'!E287)</f>
        <v>420.71408851811503</v>
      </c>
      <c r="K287">
        <f t="shared" si="3"/>
        <v>425.93883275341602</v>
      </c>
    </row>
    <row r="288" spans="1:11" x14ac:dyDescent="0.25">
      <c r="A288">
        <v>1424654</v>
      </c>
      <c r="B288">
        <v>0.55320000999999996</v>
      </c>
      <c r="C288">
        <v>1.71420002</v>
      </c>
      <c r="D288">
        <v>2.26629996</v>
      </c>
      <c r="E288">
        <v>0.61390001000000005</v>
      </c>
      <c r="G288">
        <f>TREND(Calibration!$A$4:$A$6,Calibration!$B$4:$B$6,'CO2 Concentration Data'!D288)</f>
        <v>906.82547352853089</v>
      </c>
      <c r="H288">
        <f>TREND(Calibration!$A$4:$A$6,Calibration!$C$4:$C$6,'CO2 Concentration Data'!C288)</f>
        <v>686.78876855596752</v>
      </c>
      <c r="I288">
        <f>TREND(Calibration!$A$4:$A$6,Calibration!$D$4:$D$6,'CO2 Concentration Data'!B288)</f>
        <v>547.58712016332674</v>
      </c>
      <c r="J288">
        <f>TREND(Calibration!$A$4:$A$6,Calibration!$E$4:$E$6,'CO2 Concentration Data'!E288)</f>
        <v>422.05367188848442</v>
      </c>
      <c r="K288">
        <f t="shared" si="3"/>
        <v>425.67170316938359</v>
      </c>
    </row>
    <row r="289" spans="1:11" x14ac:dyDescent="0.25">
      <c r="A289">
        <v>1429655</v>
      </c>
      <c r="B289">
        <v>0.55540001000000006</v>
      </c>
      <c r="C289">
        <v>1.7289999700000001</v>
      </c>
      <c r="D289">
        <v>2.2330000399999999</v>
      </c>
      <c r="E289">
        <v>0.61769998000000004</v>
      </c>
      <c r="G289">
        <f>TREND(Calibration!$A$4:$A$6,Calibration!$B$4:$B$6,'CO2 Concentration Data'!D289)</f>
        <v>893.57540798491959</v>
      </c>
      <c r="H289">
        <f>TREND(Calibration!$A$4:$A$6,Calibration!$C$4:$C$6,'CO2 Concentration Data'!C289)</f>
        <v>692.77428742919096</v>
      </c>
      <c r="I289">
        <f>TREND(Calibration!$A$4:$A$6,Calibration!$D$4:$D$6,'CO2 Concentration Data'!B289)</f>
        <v>549.79658821477244</v>
      </c>
      <c r="J289">
        <f>TREND(Calibration!$A$4:$A$6,Calibration!$E$4:$E$6,'CO2 Concentration Data'!E289)</f>
        <v>424.36746892572626</v>
      </c>
      <c r="K289">
        <f t="shared" si="3"/>
        <v>425.45760611427198</v>
      </c>
    </row>
    <row r="290" spans="1:11" x14ac:dyDescent="0.25">
      <c r="A290">
        <v>1434655</v>
      </c>
      <c r="B290">
        <v>0.56300002000000005</v>
      </c>
      <c r="C290">
        <v>1.73119998</v>
      </c>
      <c r="D290">
        <v>2.1963999300000001</v>
      </c>
      <c r="E290">
        <v>0.62040001</v>
      </c>
      <c r="G290">
        <f>TREND(Calibration!$A$4:$A$6,Calibration!$B$4:$B$6,'CO2 Concentration Data'!D290)</f>
        <v>879.01219412724743</v>
      </c>
      <c r="H290">
        <f>TREND(Calibration!$A$4:$A$6,Calibration!$C$4:$C$6,'CO2 Concentration Data'!C290)</f>
        <v>693.66403377132588</v>
      </c>
      <c r="I290">
        <f>TREND(Calibration!$A$4:$A$6,Calibration!$D$4:$D$6,'CO2 Concentration Data'!B290)</f>
        <v>557.42930607189396</v>
      </c>
      <c r="J290">
        <f>TREND(Calibration!$A$4:$A$6,Calibration!$E$4:$E$6,'CO2 Concentration Data'!E290)</f>
        <v>426.01151385620312</v>
      </c>
      <c r="K290">
        <f t="shared" ref="K290:K353" si="4">AVERAGE(J260:J290)</f>
        <v>425.2199395700905</v>
      </c>
    </row>
    <row r="291" spans="1:11" x14ac:dyDescent="0.25">
      <c r="A291">
        <v>1439654</v>
      </c>
      <c r="B291">
        <v>0.56359999999999999</v>
      </c>
      <c r="C291">
        <v>1.77820003</v>
      </c>
      <c r="D291">
        <v>2.2128000299999999</v>
      </c>
      <c r="E291">
        <v>0.62040001</v>
      </c>
      <c r="G291">
        <f>TREND(Calibration!$A$4:$A$6,Calibration!$B$4:$B$6,'CO2 Concentration Data'!D291)</f>
        <v>885.53780739964498</v>
      </c>
      <c r="H291">
        <f>TREND(Calibration!$A$4:$A$6,Calibration!$C$4:$C$6,'CO2 Concentration Data'!C291)</f>
        <v>712.67218490139373</v>
      </c>
      <c r="I291">
        <f>TREND(Calibration!$A$4:$A$6,Calibration!$D$4:$D$6,'CO2 Concentration Data'!B291)</f>
        <v>558.03186818166955</v>
      </c>
      <c r="J291">
        <f>TREND(Calibration!$A$4:$A$6,Calibration!$E$4:$E$6,'CO2 Concentration Data'!E291)</f>
        <v>426.01151385620312</v>
      </c>
      <c r="K291">
        <f t="shared" si="4"/>
        <v>425.02548519627629</v>
      </c>
    </row>
    <row r="292" spans="1:11" x14ac:dyDescent="0.25">
      <c r="A292">
        <v>1444655</v>
      </c>
      <c r="B292">
        <v>0.55919998999999998</v>
      </c>
      <c r="C292">
        <v>1.7376999900000001</v>
      </c>
      <c r="D292">
        <v>2.16300011</v>
      </c>
      <c r="E292">
        <v>0.62319999999999998</v>
      </c>
      <c r="G292">
        <f>TREND(Calibration!$A$4:$A$6,Calibration!$B$4:$B$6,'CO2 Concentration Data'!D292)</f>
        <v>865.72237829150924</v>
      </c>
      <c r="H292">
        <f>TREND(Calibration!$A$4:$A$6,Calibration!$C$4:$C$6,'CO2 Concentration Data'!C292)</f>
        <v>696.292821877444</v>
      </c>
      <c r="I292">
        <f>TREND(Calibration!$A$4:$A$6,Calibration!$D$4:$D$6,'CO2 Concentration Data'!B292)</f>
        <v>553.61292203574169</v>
      </c>
      <c r="J292">
        <f>TREND(Calibration!$A$4:$A$6,Calibration!$E$4:$E$6,'CO2 Concentration Data'!E292)</f>
        <v>427.71642430715582</v>
      </c>
      <c r="K292">
        <f t="shared" si="4"/>
        <v>424.89781267831808</v>
      </c>
    </row>
    <row r="293" spans="1:11" x14ac:dyDescent="0.25">
      <c r="A293">
        <v>1449656</v>
      </c>
      <c r="B293">
        <v>0.55980003</v>
      </c>
      <c r="C293">
        <v>1.75469995</v>
      </c>
      <c r="D293">
        <v>2.1800000700000002</v>
      </c>
      <c r="E293">
        <v>0.61879998000000003</v>
      </c>
      <c r="G293">
        <f>TREND(Calibration!$A$4:$A$6,Calibration!$B$4:$B$6,'CO2 Concentration Data'!D293)</f>
        <v>872.48667635104721</v>
      </c>
      <c r="H293">
        <f>TREND(Calibration!$A$4:$A$6,Calibration!$C$4:$C$6,'CO2 Concentration Data'!C293)</f>
        <v>703.16808709280235</v>
      </c>
      <c r="I293">
        <f>TREND(Calibration!$A$4:$A$6,Calibration!$D$4:$D$6,'CO2 Concentration Data'!B293)</f>
        <v>554.21554440373689</v>
      </c>
      <c r="J293">
        <f>TREND(Calibration!$A$4:$A$6,Calibration!$E$4:$E$6,'CO2 Concentration Data'!E293)</f>
        <v>425.03725756641711</v>
      </c>
      <c r="K293">
        <f t="shared" si="4"/>
        <v>424.71514304903877</v>
      </c>
    </row>
    <row r="294" spans="1:11" x14ac:dyDescent="0.25">
      <c r="A294">
        <v>1454656</v>
      </c>
      <c r="B294">
        <v>0.55479997000000003</v>
      </c>
      <c r="C294">
        <v>1.70550001</v>
      </c>
      <c r="D294">
        <v>2.18490005</v>
      </c>
      <c r="E294">
        <v>0.61930001000000001</v>
      </c>
      <c r="G294">
        <f>TREND(Calibration!$A$4:$A$6,Calibration!$B$4:$B$6,'CO2 Concentration Data'!D294)</f>
        <v>874.43638242128338</v>
      </c>
      <c r="H294">
        <f>TREND(Calibration!$A$4:$A$6,Calibration!$C$4:$C$6,'CO2 Concentration Data'!C294)</f>
        <v>683.27023815199766</v>
      </c>
      <c r="I294">
        <f>TREND(Calibration!$A$4:$A$6,Calibration!$D$4:$D$6,'CO2 Concentration Data'!B294)</f>
        <v>549.19396584677725</v>
      </c>
      <c r="J294">
        <f>TREND(Calibration!$A$4:$A$6,Calibration!$E$4:$E$6,'CO2 Concentration Data'!E294)</f>
        <v>425.34172521551227</v>
      </c>
      <c r="K294">
        <f t="shared" si="4"/>
        <v>424.48926124939231</v>
      </c>
    </row>
    <row r="295" spans="1:11" x14ac:dyDescent="0.25">
      <c r="A295">
        <v>1459655</v>
      </c>
      <c r="B295">
        <v>0.56029998999999997</v>
      </c>
      <c r="C295">
        <v>1.8241000199999999</v>
      </c>
      <c r="D295">
        <v>2.1624998999999998</v>
      </c>
      <c r="E295">
        <v>0.61390001000000005</v>
      </c>
      <c r="G295">
        <f>TREND(Calibration!$A$4:$A$6,Calibration!$B$4:$B$6,'CO2 Concentration Data'!D295)</f>
        <v>865.52334432129021</v>
      </c>
      <c r="H295">
        <f>TREND(Calibration!$A$4:$A$6,Calibration!$C$4:$C$6,'CO2 Concentration Data'!C295)</f>
        <v>731.23544061683651</v>
      </c>
      <c r="I295">
        <f>TREND(Calibration!$A$4:$A$6,Calibration!$D$4:$D$6,'CO2 Concentration Data'!B295)</f>
        <v>554.71765606146448</v>
      </c>
      <c r="J295">
        <f>TREND(Calibration!$A$4:$A$6,Calibration!$E$4:$E$6,'CO2 Concentration Data'!E295)</f>
        <v>422.05367188848442</v>
      </c>
      <c r="K295">
        <f t="shared" si="4"/>
        <v>424.1789192985737</v>
      </c>
    </row>
    <row r="296" spans="1:11" x14ac:dyDescent="0.25">
      <c r="A296">
        <v>1464658</v>
      </c>
      <c r="B296">
        <v>0.56410002999999997</v>
      </c>
      <c r="C296">
        <v>1.8311999999999999</v>
      </c>
      <c r="D296">
        <v>2.1614000799999999</v>
      </c>
      <c r="E296">
        <v>0.61989998999999996</v>
      </c>
      <c r="G296">
        <f>TREND(Calibration!$A$4:$A$6,Calibration!$B$4:$B$6,'CO2 Concentration Data'!D296)</f>
        <v>865.08572503913661</v>
      </c>
      <c r="H296">
        <f>TREND(Calibration!$A$4:$A$6,Calibration!$C$4:$C$6,'CO2 Concentration Data'!C296)</f>
        <v>734.10687358042821</v>
      </c>
      <c r="I296">
        <f>TREND(Calibration!$A$4:$A$6,Calibration!$D$4:$D$6,'CO2 Concentration Data'!B296)</f>
        <v>558.53405014065333</v>
      </c>
      <c r="J296">
        <f>TREND(Calibration!$A$4:$A$6,Calibration!$E$4:$E$6,'CO2 Concentration Data'!E296)</f>
        <v>425.70705229609558</v>
      </c>
      <c r="K296">
        <f t="shared" si="4"/>
        <v>424.07285306221792</v>
      </c>
    </row>
    <row r="297" spans="1:11" x14ac:dyDescent="0.25">
      <c r="A297">
        <v>1469655</v>
      </c>
      <c r="B297">
        <v>0.56140000000000001</v>
      </c>
      <c r="C297">
        <v>1.7819999500000001</v>
      </c>
      <c r="D297">
        <v>2.1505000600000002</v>
      </c>
      <c r="E297">
        <v>0.61330003</v>
      </c>
      <c r="G297">
        <f>TREND(Calibration!$A$4:$A$6,Calibration!$B$4:$B$6,'CO2 Concentration Data'!D297)</f>
        <v>860.74859812031309</v>
      </c>
      <c r="H297">
        <f>TREND(Calibration!$A$4:$A$6,Calibration!$C$4:$C$6,'CO2 Concentration Data'!C297)</f>
        <v>714.20898015250873</v>
      </c>
      <c r="I297">
        <f>TREND(Calibration!$A$4:$A$6,Calibration!$D$4:$D$6,'CO2 Concentration Data'!B297)</f>
        <v>555.82240013022385</v>
      </c>
      <c r="J297">
        <f>TREND(Calibration!$A$4:$A$6,Calibration!$E$4:$E$6,'CO2 Concentration Data'!E297)</f>
        <v>421.68834480790105</v>
      </c>
      <c r="K297">
        <f t="shared" si="4"/>
        <v>423.85679279963898</v>
      </c>
    </row>
    <row r="298" spans="1:11" x14ac:dyDescent="0.25">
      <c r="A298">
        <v>1474657</v>
      </c>
      <c r="B298">
        <v>0.56300002000000005</v>
      </c>
      <c r="C298">
        <v>1.73609996</v>
      </c>
      <c r="D298">
        <v>2.1875998999999999</v>
      </c>
      <c r="E298">
        <v>0.61280000000000001</v>
      </c>
      <c r="G298">
        <f>TREND(Calibration!$A$4:$A$6,Calibration!$B$4:$B$6,'CO2 Concentration Data'!D298)</f>
        <v>875.51065495580963</v>
      </c>
      <c r="H298">
        <f>TREND(Calibration!$A$4:$A$6,Calibration!$C$4:$C$6,'CO2 Concentration Data'!C298)</f>
        <v>695.64572443706584</v>
      </c>
      <c r="I298">
        <f>TREND(Calibration!$A$4:$A$6,Calibration!$D$4:$D$6,'CO2 Concentration Data'!B298)</f>
        <v>557.42930607189396</v>
      </c>
      <c r="J298">
        <f>TREND(Calibration!$A$4:$A$6,Calibration!$E$4:$E$6,'CO2 Concentration Data'!E298)</f>
        <v>421.38387715880589</v>
      </c>
      <c r="K298">
        <f t="shared" si="4"/>
        <v>423.68590791489464</v>
      </c>
    </row>
    <row r="299" spans="1:11" x14ac:dyDescent="0.25">
      <c r="A299">
        <v>1479655</v>
      </c>
      <c r="B299">
        <v>0.56739998000000003</v>
      </c>
      <c r="C299">
        <v>1.85959995</v>
      </c>
      <c r="D299">
        <v>2.1340999599999999</v>
      </c>
      <c r="E299">
        <v>0.60890001000000005</v>
      </c>
      <c r="G299">
        <f>TREND(Calibration!$A$4:$A$6,Calibration!$B$4:$B$6,'CO2 Concentration Data'!D299)</f>
        <v>854.22298484791543</v>
      </c>
      <c r="H299">
        <f>TREND(Calibration!$A$4:$A$6,Calibration!$C$4:$C$6,'CO2 Concentration Data'!C299)</f>
        <v>745.59261756764454</v>
      </c>
      <c r="I299">
        <f>TREND(Calibration!$A$4:$A$6,Calibration!$D$4:$D$6,'CO2 Concentration Data'!B299)</f>
        <v>561.8482020026388</v>
      </c>
      <c r="J299">
        <f>TREND(Calibration!$A$4:$A$6,Calibration!$E$4:$E$6,'CO2 Concentration Data'!E299)</f>
        <v>419.00917806716234</v>
      </c>
      <c r="K299">
        <f t="shared" si="4"/>
        <v>423.33039038982258</v>
      </c>
    </row>
    <row r="300" spans="1:11" x14ac:dyDescent="0.25">
      <c r="A300">
        <v>1484656</v>
      </c>
      <c r="B300">
        <v>0.56470001000000003</v>
      </c>
      <c r="C300">
        <v>1.78530002</v>
      </c>
      <c r="D300">
        <v>2.12800002</v>
      </c>
      <c r="E300">
        <v>0.60949998999999999</v>
      </c>
      <c r="G300">
        <f>TREND(Calibration!$A$4:$A$6,Calibration!$B$4:$B$6,'CO2 Concentration Data'!D300)</f>
        <v>851.79581370720121</v>
      </c>
      <c r="H300">
        <f>TREND(Calibration!$A$4:$A$6,Calibration!$C$4:$C$6,'CO2 Concentration Data'!C300)</f>
        <v>715.5436219092685</v>
      </c>
      <c r="I300">
        <f>TREND(Calibration!$A$4:$A$6,Calibration!$D$4:$D$6,'CO2 Concentration Data'!B300)</f>
        <v>559.13661225042893</v>
      </c>
      <c r="J300">
        <f>TREND(Calibration!$A$4:$A$6,Calibration!$E$4:$E$6,'CO2 Concentration Data'!E300)</f>
        <v>419.37450514774565</v>
      </c>
      <c r="K300">
        <f t="shared" si="4"/>
        <v>423.1261146753597</v>
      </c>
    </row>
    <row r="301" spans="1:11" x14ac:dyDescent="0.25">
      <c r="A301">
        <v>1489655</v>
      </c>
      <c r="B301">
        <v>0.56080001999999995</v>
      </c>
      <c r="C301">
        <v>1.74870002</v>
      </c>
      <c r="D301">
        <v>2.1449999800000001</v>
      </c>
      <c r="E301">
        <v>0.61500001000000004</v>
      </c>
      <c r="G301">
        <f>TREND(Calibration!$A$4:$A$6,Calibration!$B$4:$B$6,'CO2 Concentration Data'!D301)</f>
        <v>858.56011176673917</v>
      </c>
      <c r="H301">
        <f>TREND(Calibration!$A$4:$A$6,Calibration!$C$4:$C$6,'CO2 Concentration Data'!C301)</f>
        <v>700.74154549955244</v>
      </c>
      <c r="I301">
        <f>TREND(Calibration!$A$4:$A$6,Calibration!$D$4:$D$6,'CO2 Concentration Data'!B301)</f>
        <v>555.21983802044826</v>
      </c>
      <c r="J301">
        <f>TREND(Calibration!$A$4:$A$6,Calibration!$E$4:$E$6,'CO2 Concentration Data'!E301)</f>
        <v>422.72346052917527</v>
      </c>
      <c r="K301">
        <f t="shared" si="4"/>
        <v>423.08486689097356</v>
      </c>
    </row>
    <row r="302" spans="1:11" x14ac:dyDescent="0.25">
      <c r="A302">
        <v>1494654</v>
      </c>
      <c r="B302">
        <v>0.56080001999999995</v>
      </c>
      <c r="C302">
        <v>1.74319994</v>
      </c>
      <c r="D302">
        <v>2.1756000499999999</v>
      </c>
      <c r="E302">
        <v>0.61769998000000004</v>
      </c>
      <c r="G302">
        <f>TREND(Calibration!$A$4:$A$6,Calibration!$B$4:$B$6,'CO2 Concentration Data'!D302)</f>
        <v>870.73590477582411</v>
      </c>
      <c r="H302">
        <f>TREND(Calibration!$A$4:$A$6,Calibration!$C$4:$C$6,'CO2 Concentration Data'!C302)</f>
        <v>698.51715740065754</v>
      </c>
      <c r="I302">
        <f>TREND(Calibration!$A$4:$A$6,Calibration!$D$4:$D$6,'CO2 Concentration Data'!B302)</f>
        <v>555.21983802044826</v>
      </c>
      <c r="J302">
        <f>TREND(Calibration!$A$4:$A$6,Calibration!$E$4:$E$6,'CO2 Concentration Data'!E302)</f>
        <v>424.36746892572626</v>
      </c>
      <c r="K302">
        <f t="shared" si="4"/>
        <v>422.98862081675276</v>
      </c>
    </row>
    <row r="303" spans="1:11" x14ac:dyDescent="0.25">
      <c r="A303">
        <v>1499656</v>
      </c>
      <c r="B303">
        <v>0.56190001999999994</v>
      </c>
      <c r="C303">
        <v>2.0592000499999998</v>
      </c>
      <c r="D303">
        <v>2.3893001100000002</v>
      </c>
      <c r="E303">
        <v>0.60890001000000005</v>
      </c>
      <c r="G303">
        <f>TREND(Calibration!$A$4:$A$6,Calibration!$B$4:$B$6,'CO2 Concentration Data'!D303)</f>
        <v>955.76733433101958</v>
      </c>
      <c r="H303">
        <f>TREND(Calibration!$A$4:$A$6,Calibration!$C$4:$C$6,'CO2 Concentration Data'!C303)</f>
        <v>826.31655012466604</v>
      </c>
      <c r="I303">
        <f>TREND(Calibration!$A$4:$A$6,Calibration!$D$4:$D$6,'CO2 Concentration Data'!B303)</f>
        <v>556.32457204617106</v>
      </c>
      <c r="J303">
        <f>TREND(Calibration!$A$4:$A$6,Calibration!$E$4:$E$6,'CO2 Concentration Data'!E303)</f>
        <v>419.00917806716234</v>
      </c>
      <c r="K303">
        <f t="shared" si="4"/>
        <v>422.80595138389236</v>
      </c>
    </row>
    <row r="304" spans="1:11" x14ac:dyDescent="0.25">
      <c r="A304">
        <v>1504655</v>
      </c>
      <c r="B304">
        <v>0.56410002999999997</v>
      </c>
      <c r="C304">
        <v>1.8378000299999999</v>
      </c>
      <c r="D304">
        <v>2.3122999700000002</v>
      </c>
      <c r="E304">
        <v>0.61280000000000001</v>
      </c>
      <c r="G304">
        <f>TREND(Calibration!$A$4:$A$6,Calibration!$B$4:$B$6,'CO2 Concentration Data'!D304)</f>
        <v>925.12891532378967</v>
      </c>
      <c r="H304">
        <f>TREND(Calibration!$A$4:$A$6,Calibration!$C$4:$C$6,'CO2 Concentration Data'!C304)</f>
        <v>736.77611260683307</v>
      </c>
      <c r="I304">
        <f>TREND(Calibration!$A$4:$A$6,Calibration!$D$4:$D$6,'CO2 Concentration Data'!B304)</f>
        <v>558.53405014065333</v>
      </c>
      <c r="J304">
        <f>TREND(Calibration!$A$4:$A$6,Calibration!$E$4:$E$6,'CO2 Concentration Data'!E304)</f>
        <v>421.38387715880589</v>
      </c>
      <c r="K304">
        <f t="shared" si="4"/>
        <v>422.77452376164121</v>
      </c>
    </row>
    <row r="305" spans="1:11" x14ac:dyDescent="0.25">
      <c r="A305">
        <v>1509654</v>
      </c>
      <c r="B305">
        <v>0.55870003000000001</v>
      </c>
      <c r="C305">
        <v>1.8695000399999999</v>
      </c>
      <c r="D305">
        <v>2.1603000200000002</v>
      </c>
      <c r="E305">
        <v>0.60680002</v>
      </c>
      <c r="G305">
        <f>TREND(Calibration!$A$4:$A$6,Calibration!$B$4:$B$6,'CO2 Concentration Data'!D305)</f>
        <v>864.64801026078578</v>
      </c>
      <c r="H305">
        <f>TREND(Calibration!$A$4:$A$6,Calibration!$C$4:$C$6,'CO2 Concentration Data'!C305)</f>
        <v>749.5964943065261</v>
      </c>
      <c r="I305">
        <f>TREND(Calibration!$A$4:$A$6,Calibration!$D$4:$D$6,'CO2 Concentration Data'!B305)</f>
        <v>553.11081037801409</v>
      </c>
      <c r="J305">
        <f>TREND(Calibration!$A$4:$A$6,Calibration!$E$4:$E$6,'CO2 Concentration Data'!E305)</f>
        <v>417.73049675119466</v>
      </c>
      <c r="K305">
        <f t="shared" si="4"/>
        <v>422.57221262957842</v>
      </c>
    </row>
    <row r="306" spans="1:11" x14ac:dyDescent="0.25">
      <c r="A306">
        <v>1514655</v>
      </c>
      <c r="B306">
        <v>0.56140000000000001</v>
      </c>
      <c r="C306">
        <v>1.81760001</v>
      </c>
      <c r="D306">
        <v>2.1143999099999999</v>
      </c>
      <c r="E306">
        <v>0.60839999</v>
      </c>
      <c r="G306">
        <f>TREND(Calibration!$A$4:$A$6,Calibration!$B$4:$B$6,'CO2 Concentration Data'!D306)</f>
        <v>846.384318757654</v>
      </c>
      <c r="H306">
        <f>TREND(Calibration!$A$4:$A$6,Calibration!$C$4:$C$6,'CO2 Concentration Data'!C306)</f>
        <v>728.6066525107185</v>
      </c>
      <c r="I306">
        <f>TREND(Calibration!$A$4:$A$6,Calibration!$D$4:$D$6,'CO2 Concentration Data'!B306)</f>
        <v>555.82240013022385</v>
      </c>
      <c r="J306">
        <f>TREND(Calibration!$A$4:$A$6,Calibration!$E$4:$E$6,'CO2 Concentration Data'!E306)</f>
        <v>418.7047165070548</v>
      </c>
      <c r="K306">
        <f t="shared" si="4"/>
        <v>422.4975728369601</v>
      </c>
    </row>
    <row r="307" spans="1:11" x14ac:dyDescent="0.25">
      <c r="A307">
        <v>1519655</v>
      </c>
      <c r="B307">
        <v>0.56800002000000005</v>
      </c>
      <c r="C307">
        <v>1.75580001</v>
      </c>
      <c r="D307">
        <v>2.1345999199999999</v>
      </c>
      <c r="E307">
        <v>0.61220001999999996</v>
      </c>
      <c r="G307">
        <f>TREND(Calibration!$A$4:$A$6,Calibration!$B$4:$B$6,'CO2 Concentration Data'!D307)</f>
        <v>854.42191934292873</v>
      </c>
      <c r="H307">
        <f>TREND(Calibration!$A$4:$A$6,Calibration!$C$4:$C$6,'CO2 Concentration Data'!C307)</f>
        <v>703.6129825074272</v>
      </c>
      <c r="I307">
        <f>TREND(Calibration!$A$4:$A$6,Calibration!$D$4:$D$6,'CO2 Concentration Data'!B307)</f>
        <v>562.450824370634</v>
      </c>
      <c r="J307">
        <f>TREND(Calibration!$A$4:$A$6,Calibration!$E$4:$E$6,'CO2 Concentration Data'!E307)</f>
        <v>421.01855007822252</v>
      </c>
      <c r="K307">
        <f t="shared" si="4"/>
        <v>422.50739417760866</v>
      </c>
    </row>
    <row r="308" spans="1:11" x14ac:dyDescent="0.25">
      <c r="A308">
        <v>1524655</v>
      </c>
      <c r="B308">
        <v>0.57779997999999999</v>
      </c>
      <c r="C308">
        <v>1.80610001</v>
      </c>
      <c r="D308">
        <v>2.1466000099999998</v>
      </c>
      <c r="E308">
        <v>0.60680002</v>
      </c>
      <c r="G308">
        <f>TREND(Calibration!$A$4:$A$6,Calibration!$B$4:$B$6,'CO2 Concentration Data'!D308)</f>
        <v>859.19676501911147</v>
      </c>
      <c r="H308">
        <f>TREND(Calibration!$A$4:$A$6,Calibration!$C$4:$C$6,'CO2 Concentration Data'!C308)</f>
        <v>723.95572686285686</v>
      </c>
      <c r="I308">
        <f>TREND(Calibration!$A$4:$A$6,Calibration!$D$4:$D$6,'CO2 Concentration Data'!B308)</f>
        <v>572.29296006401819</v>
      </c>
      <c r="J308">
        <f>TREND(Calibration!$A$4:$A$6,Calibration!$E$4:$E$6,'CO2 Concentration Data'!E308)</f>
        <v>417.73049675119466</v>
      </c>
      <c r="K308">
        <f t="shared" si="4"/>
        <v>422.45436164868772</v>
      </c>
    </row>
    <row r="309" spans="1:11" x14ac:dyDescent="0.25">
      <c r="A309">
        <v>1529654</v>
      </c>
      <c r="B309">
        <v>0.56690001000000001</v>
      </c>
      <c r="C309">
        <v>1.7721999900000001</v>
      </c>
      <c r="D309">
        <v>2.14120007</v>
      </c>
      <c r="E309">
        <v>0.60949998999999999</v>
      </c>
      <c r="G309">
        <f>TREND(Calibration!$A$4:$A$6,Calibration!$B$4:$B$6,'CO2 Concentration Data'!D309)</f>
        <v>857.04812445386199</v>
      </c>
      <c r="H309">
        <f>TREND(Calibration!$A$4:$A$6,Calibration!$C$4:$C$6,'CO2 Concentration Data'!C309)</f>
        <v>710.24559882102881</v>
      </c>
      <c r="I309">
        <f>TREND(Calibration!$A$4:$A$6,Calibration!$D$4:$D$6,'CO2 Concentration Data'!B309)</f>
        <v>561.34608030187462</v>
      </c>
      <c r="J309">
        <f>TREND(Calibration!$A$4:$A$6,Calibration!$E$4:$E$6,'CO2 Concentration Data'!E309)</f>
        <v>419.37450514774565</v>
      </c>
      <c r="K309">
        <f t="shared" si="4"/>
        <v>422.36793691511554</v>
      </c>
    </row>
    <row r="310" spans="1:11" x14ac:dyDescent="0.25">
      <c r="A310">
        <v>1534654</v>
      </c>
      <c r="B310">
        <v>0.58600003000000001</v>
      </c>
      <c r="C310">
        <v>1.75960004</v>
      </c>
      <c r="D310">
        <v>2.1886999600000001</v>
      </c>
      <c r="E310">
        <v>0.61170000000000002</v>
      </c>
      <c r="G310">
        <f>TREND(Calibration!$A$4:$A$6,Calibration!$B$4:$B$6,'CO2 Concentration Data'!D310)</f>
        <v>875.94836973416056</v>
      </c>
      <c r="H310">
        <f>TREND(Calibration!$A$4:$A$6,Calibration!$C$4:$C$6,'CO2 Concentration Data'!C310)</f>
        <v>705.14982224565711</v>
      </c>
      <c r="I310">
        <f>TREND(Calibration!$A$4:$A$6,Calibration!$D$4:$D$6,'CO2 Concentration Data'!B310)</f>
        <v>580.5283002891349</v>
      </c>
      <c r="J310">
        <f>TREND(Calibration!$A$4:$A$6,Calibration!$E$4:$E$6,'CO2 Concentration Data'!E310)</f>
        <v>420.71408851811503</v>
      </c>
      <c r="K310">
        <f t="shared" si="4"/>
        <v>422.40132794125299</v>
      </c>
    </row>
    <row r="311" spans="1:11" x14ac:dyDescent="0.25">
      <c r="A311">
        <v>1539670</v>
      </c>
      <c r="B311">
        <v>0.57940000000000003</v>
      </c>
      <c r="C311">
        <v>1.81149995</v>
      </c>
      <c r="D311">
        <v>2.2925999199999998</v>
      </c>
      <c r="E311">
        <v>0.61170000000000002</v>
      </c>
      <c r="G311">
        <f>TREND(Calibration!$A$4:$A$6,Calibration!$B$4:$B$6,'CO2 Concentration Data'!D311)</f>
        <v>917.29024923352802</v>
      </c>
      <c r="H311">
        <f>TREND(Calibration!$A$4:$A$6,Calibration!$C$4:$C$6,'CO2 Concentration Data'!C311)</f>
        <v>726.13961551006673</v>
      </c>
      <c r="I311">
        <f>TREND(Calibration!$A$4:$A$6,Calibration!$D$4:$D$6,'CO2 Concentration Data'!B311)</f>
        <v>573.89986600568818</v>
      </c>
      <c r="J311">
        <f>TREND(Calibration!$A$4:$A$6,Calibration!$E$4:$E$6,'CO2 Concentration Data'!E311)</f>
        <v>420.71408851811503</v>
      </c>
      <c r="K311">
        <f t="shared" si="4"/>
        <v>422.36990031900177</v>
      </c>
    </row>
    <row r="312" spans="1:11" x14ac:dyDescent="0.25">
      <c r="A312">
        <v>1544654</v>
      </c>
      <c r="B312">
        <v>0.57999997999999997</v>
      </c>
      <c r="C312">
        <v>1.76950002</v>
      </c>
      <c r="D312">
        <v>2.2964000699999998</v>
      </c>
      <c r="E312">
        <v>0.61280000000000001</v>
      </c>
      <c r="G312">
        <f>TREND(Calibration!$A$4:$A$6,Calibration!$B$4:$B$6,'CO2 Concentration Data'!D312)</f>
        <v>918.80233204260253</v>
      </c>
      <c r="H312">
        <f>TREND(Calibration!$A$4:$A$6,Calibration!$C$4:$C$6,'CO2 Concentration Data'!C312)</f>
        <v>709.15365449742387</v>
      </c>
      <c r="I312">
        <f>TREND(Calibration!$A$4:$A$6,Calibration!$D$4:$D$6,'CO2 Concentration Data'!B312)</f>
        <v>574.50242811546377</v>
      </c>
      <c r="J312">
        <f>TREND(Calibration!$A$4:$A$6,Calibration!$E$4:$E$6,'CO2 Concentration Data'!E312)</f>
        <v>421.38387715880589</v>
      </c>
      <c r="K312">
        <f t="shared" si="4"/>
        <v>422.25204933811108</v>
      </c>
    </row>
    <row r="313" spans="1:11" x14ac:dyDescent="0.25">
      <c r="A313">
        <v>1549656</v>
      </c>
      <c r="B313">
        <v>0.56739998000000003</v>
      </c>
      <c r="C313">
        <v>1.7453999499999999</v>
      </c>
      <c r="D313">
        <v>2.3259000799999998</v>
      </c>
      <c r="E313">
        <v>0.60680002</v>
      </c>
      <c r="G313">
        <f>TREND(Calibration!$A$4:$A$6,Calibration!$B$4:$B$6,'CO2 Concentration Data'!D313)</f>
        <v>930.54041027333653</v>
      </c>
      <c r="H313">
        <f>TREND(Calibration!$A$4:$A$6,Calibration!$C$4:$C$6,'CO2 Concentration Data'!C313)</f>
        <v>699.40690374279245</v>
      </c>
      <c r="I313">
        <f>TREND(Calibration!$A$4:$A$6,Calibration!$D$4:$D$6,'CO2 Concentration Data'!B313)</f>
        <v>561.8482020026388</v>
      </c>
      <c r="J313">
        <f>TREND(Calibration!$A$4:$A$6,Calibration!$E$4:$E$6,'CO2 Concentration Data'!E313)</f>
        <v>417.73049675119466</v>
      </c>
      <c r="K313">
        <f t="shared" si="4"/>
        <v>421.99474109472726</v>
      </c>
    </row>
    <row r="314" spans="1:11" x14ac:dyDescent="0.25">
      <c r="A314">
        <v>1554656</v>
      </c>
      <c r="B314">
        <v>0.57230002000000002</v>
      </c>
      <c r="C314">
        <v>1.7158999399999999</v>
      </c>
      <c r="D314">
        <v>2.2046001</v>
      </c>
      <c r="E314">
        <v>0.61110001999999997</v>
      </c>
      <c r="G314">
        <f>TREND(Calibration!$A$4:$A$6,Calibration!$B$4:$B$6,'CO2 Concentration Data'!D314)</f>
        <v>882.27504851154481</v>
      </c>
      <c r="H314">
        <f>TREND(Calibration!$A$4:$A$6,Calibration!$C$4:$C$6,'CO2 Concentration Data'!C314)</f>
        <v>687.47626434095116</v>
      </c>
      <c r="I314">
        <f>TREND(Calibration!$A$4:$A$6,Calibration!$D$4:$D$6,'CO2 Concentration Data'!B314)</f>
        <v>566.76933010755045</v>
      </c>
      <c r="J314">
        <f>TREND(Calibration!$A$4:$A$6,Calibration!$E$4:$E$6,'CO2 Concentration Data'!E314)</f>
        <v>420.34876143753166</v>
      </c>
      <c r="K314">
        <f t="shared" si="4"/>
        <v>421.87689011383651</v>
      </c>
    </row>
    <row r="315" spans="1:11" x14ac:dyDescent="0.25">
      <c r="A315">
        <v>1559656</v>
      </c>
      <c r="B315">
        <v>0.57179999000000004</v>
      </c>
      <c r="C315">
        <v>1.8974000200000001</v>
      </c>
      <c r="D315">
        <v>2.1422998899999999</v>
      </c>
      <c r="E315">
        <v>0.61610001000000003</v>
      </c>
      <c r="G315">
        <f>TREND(Calibration!$A$4:$A$6,Calibration!$B$4:$B$6,'CO2 Concentration Data'!D315)</f>
        <v>857.48574373601559</v>
      </c>
      <c r="H315">
        <f>TREND(Calibration!$A$4:$A$6,Calibration!$C$4:$C$6,'CO2 Concentration Data'!C315)</f>
        <v>760.88003626798945</v>
      </c>
      <c r="I315">
        <f>TREND(Calibration!$A$4:$A$6,Calibration!$D$4:$D$6,'CO2 Concentration Data'!B315)</f>
        <v>566.26714814856666</v>
      </c>
      <c r="J315">
        <f>TREND(Calibration!$A$4:$A$6,Calibration!$E$4:$E$6,'CO2 Concentration Data'!E315)</f>
        <v>423.39324916986612</v>
      </c>
      <c r="K315">
        <f t="shared" si="4"/>
        <v>421.86706975528267</v>
      </c>
    </row>
    <row r="316" spans="1:11" x14ac:dyDescent="0.25">
      <c r="A316">
        <v>1564654</v>
      </c>
      <c r="B316">
        <v>0.57289999999999996</v>
      </c>
      <c r="C316">
        <v>1.8962999599999999</v>
      </c>
      <c r="D316">
        <v>2.1187999199999998</v>
      </c>
      <c r="E316">
        <v>0.61440002999999999</v>
      </c>
      <c r="G316">
        <f>TREND(Calibration!$A$4:$A$6,Calibration!$B$4:$B$6,'CO2 Concentration Data'!D316)</f>
        <v>848.13508635386881</v>
      </c>
      <c r="H316">
        <f>TREND(Calibration!$A$4:$A$6,Calibration!$C$4:$C$6,'CO2 Concentration Data'!C316)</f>
        <v>760.43514085336437</v>
      </c>
      <c r="I316">
        <f>TREND(Calibration!$A$4:$A$6,Calibration!$D$4:$D$6,'CO2 Concentration Data'!B316)</f>
        <v>567.37189221732604</v>
      </c>
      <c r="J316">
        <f>TREND(Calibration!$A$4:$A$6,Calibration!$E$4:$E$6,'CO2 Concentration Data'!E316)</f>
        <v>422.3581334485919</v>
      </c>
      <c r="K316">
        <f t="shared" si="4"/>
        <v>421.82385856701023</v>
      </c>
    </row>
    <row r="317" spans="1:11" x14ac:dyDescent="0.25">
      <c r="A317">
        <v>1569654</v>
      </c>
      <c r="B317">
        <v>0.56519997</v>
      </c>
      <c r="C317">
        <v>1.85420001</v>
      </c>
      <c r="D317">
        <v>2.12800002</v>
      </c>
      <c r="E317">
        <v>0.61390001000000005</v>
      </c>
      <c r="G317">
        <f>TREND(Calibration!$A$4:$A$6,Calibration!$B$4:$B$6,'CO2 Concentration Data'!D317)</f>
        <v>851.79581370720121</v>
      </c>
      <c r="H317">
        <f>TREND(Calibration!$A$4:$A$6,Calibration!$C$4:$C$6,'CO2 Concentration Data'!C317)</f>
        <v>743.40872892043467</v>
      </c>
      <c r="I317">
        <f>TREND(Calibration!$A$4:$A$6,Calibration!$D$4:$D$6,'CO2 Concentration Data'!B317)</f>
        <v>559.63872390815652</v>
      </c>
      <c r="J317">
        <f>TREND(Calibration!$A$4:$A$6,Calibration!$E$4:$E$6,'CO2 Concentration Data'!E317)</f>
        <v>422.05367188848442</v>
      </c>
      <c r="K317">
        <f t="shared" si="4"/>
        <v>421.84546484861283</v>
      </c>
    </row>
    <row r="318" spans="1:11" x14ac:dyDescent="0.25">
      <c r="A318">
        <v>1574655</v>
      </c>
      <c r="B318">
        <v>0.57230002000000002</v>
      </c>
      <c r="C318">
        <v>1.8077000400000001</v>
      </c>
      <c r="D318">
        <v>2.12750006</v>
      </c>
      <c r="E318">
        <v>0.61220001999999996</v>
      </c>
      <c r="G318">
        <f>TREND(Calibration!$A$4:$A$6,Calibration!$B$4:$B$6,'CO2 Concentration Data'!D318)</f>
        <v>851.5968792121879</v>
      </c>
      <c r="H318">
        <f>TREND(Calibration!$A$4:$A$6,Calibration!$C$4:$C$6,'CO2 Concentration Data'!C318)</f>
        <v>724.60282430323502</v>
      </c>
      <c r="I318">
        <f>TREND(Calibration!$A$4:$A$6,Calibration!$D$4:$D$6,'CO2 Concentration Data'!B318)</f>
        <v>566.76933010755045</v>
      </c>
      <c r="J318">
        <f>TREND(Calibration!$A$4:$A$6,Calibration!$E$4:$E$6,'CO2 Concentration Data'!E318)</f>
        <v>421.01855007822252</v>
      </c>
      <c r="K318">
        <f t="shared" si="4"/>
        <v>421.85528618926151</v>
      </c>
    </row>
    <row r="319" spans="1:11" x14ac:dyDescent="0.25">
      <c r="A319">
        <v>1579655</v>
      </c>
      <c r="B319">
        <v>0.57010000999999999</v>
      </c>
      <c r="C319">
        <v>1.74489999</v>
      </c>
      <c r="D319">
        <v>2.1056001200000001</v>
      </c>
      <c r="E319">
        <v>0.61390001000000005</v>
      </c>
      <c r="G319">
        <f>TREND(Calibration!$A$4:$A$6,Calibration!$B$4:$B$6,'CO2 Concentration Data'!D319)</f>
        <v>842.88287508241365</v>
      </c>
      <c r="H319">
        <f>TREND(Calibration!$A$4:$A$6,Calibration!$C$4:$C$6,'CO2 Concentration Data'!C319)</f>
        <v>699.20470576132243</v>
      </c>
      <c r="I319">
        <f>TREND(Calibration!$A$4:$A$6,Calibration!$D$4:$D$6,'CO2 Concentration Data'!B319)</f>
        <v>564.55985201306817</v>
      </c>
      <c r="J319">
        <f>TREND(Calibration!$A$4:$A$6,Calibration!$E$4:$E$6,'CO2 Concentration Data'!E319)</f>
        <v>422.05367188848442</v>
      </c>
      <c r="K319">
        <f t="shared" si="4"/>
        <v>421.85528618926151</v>
      </c>
    </row>
    <row r="320" spans="1:11" x14ac:dyDescent="0.25">
      <c r="A320">
        <v>1584655</v>
      </c>
      <c r="B320">
        <v>0.57509999999999994</v>
      </c>
      <c r="C320">
        <v>1.9208999899999999</v>
      </c>
      <c r="D320">
        <v>2.1013000000000002</v>
      </c>
      <c r="E320">
        <v>0.61769998000000004</v>
      </c>
      <c r="G320">
        <f>TREND(Calibration!$A$4:$A$6,Calibration!$B$4:$B$6,'CO2 Concentration Data'!D320)</f>
        <v>841.17185379931766</v>
      </c>
      <c r="H320">
        <f>TREND(Calibration!$A$4:$A$6,Calibration!$C$4:$C$6,'CO2 Concentration Data'!C320)</f>
        <v>770.38408958946582</v>
      </c>
      <c r="I320">
        <f>TREND(Calibration!$A$4:$A$6,Calibration!$D$4:$D$6,'CO2 Concentration Data'!B320)</f>
        <v>569.58136026877162</v>
      </c>
      <c r="J320">
        <f>TREND(Calibration!$A$4:$A$6,Calibration!$E$4:$E$6,'CO2 Concentration Data'!E320)</f>
        <v>424.36746892572626</v>
      </c>
      <c r="K320">
        <f t="shared" si="4"/>
        <v>421.85528618926151</v>
      </c>
    </row>
    <row r="321" spans="1:11" x14ac:dyDescent="0.25">
      <c r="A321">
        <v>1589655</v>
      </c>
      <c r="B321">
        <v>0.57120000999999998</v>
      </c>
      <c r="C321">
        <v>1.76180005</v>
      </c>
      <c r="D321">
        <v>2.0973999499999998</v>
      </c>
      <c r="E321">
        <v>0.61610001000000003</v>
      </c>
      <c r="G321">
        <f>TREND(Calibration!$A$4:$A$6,Calibration!$B$4:$B$6,'CO2 Concentration Data'!D321)</f>
        <v>839.62002069811604</v>
      </c>
      <c r="H321">
        <f>TREND(Calibration!$A$4:$A$6,Calibration!$C$4:$C$6,'CO2 Concentration Data'!C321)</f>
        <v>706.03956858779213</v>
      </c>
      <c r="I321">
        <f>TREND(Calibration!$A$4:$A$6,Calibration!$D$4:$D$6,'CO2 Concentration Data'!B321)</f>
        <v>565.66458603879107</v>
      </c>
      <c r="J321">
        <f>TREND(Calibration!$A$4:$A$6,Calibration!$E$4:$E$6,'CO2 Concentration Data'!E321)</f>
        <v>423.39324916986612</v>
      </c>
      <c r="K321">
        <f t="shared" si="4"/>
        <v>421.77082603808935</v>
      </c>
    </row>
    <row r="322" spans="1:11" x14ac:dyDescent="0.25">
      <c r="A322">
        <v>1594655</v>
      </c>
      <c r="B322">
        <v>0.56739998000000003</v>
      </c>
      <c r="C322">
        <v>1.8427</v>
      </c>
      <c r="D322">
        <v>2.1531999100000001</v>
      </c>
      <c r="E322">
        <v>0.61769998000000004</v>
      </c>
      <c r="G322">
        <f>TREND(Calibration!$A$4:$A$6,Calibration!$B$4:$B$6,'CO2 Concentration Data'!D322)</f>
        <v>861.82287065483922</v>
      </c>
      <c r="H322">
        <f>TREND(Calibration!$A$4:$A$6,Calibration!$C$4:$C$6,'CO2 Concentration Data'!C322)</f>
        <v>738.75779922828985</v>
      </c>
      <c r="I322">
        <f>TREND(Calibration!$A$4:$A$6,Calibration!$D$4:$D$6,'CO2 Concentration Data'!B322)</f>
        <v>561.8482020026388</v>
      </c>
      <c r="J322">
        <f>TREND(Calibration!$A$4:$A$6,Calibration!$E$4:$E$6,'CO2 Concentration Data'!E322)</f>
        <v>424.36746892572626</v>
      </c>
      <c r="K322">
        <f t="shared" si="4"/>
        <v>421.71779233065467</v>
      </c>
    </row>
    <row r="323" spans="1:11" x14ac:dyDescent="0.25">
      <c r="A323">
        <v>1599656</v>
      </c>
      <c r="B323">
        <v>0.57179999000000004</v>
      </c>
      <c r="C323">
        <v>1.7776999499999999</v>
      </c>
      <c r="D323">
        <v>2.2061998799999998</v>
      </c>
      <c r="E323">
        <v>0.62260002000000003</v>
      </c>
      <c r="G323">
        <f>TREND(Calibration!$A$4:$A$6,Calibration!$B$4:$B$6,'CO2 Concentration Data'!D323)</f>
        <v>882.91160228871172</v>
      </c>
      <c r="H323">
        <f>TREND(Calibration!$A$4:$A$6,Calibration!$C$4:$C$6,'CO2 Concentration Data'!C323)</f>
        <v>712.46993838852552</v>
      </c>
      <c r="I323">
        <f>TREND(Calibration!$A$4:$A$6,Calibration!$D$4:$D$6,'CO2 Concentration Data'!B323)</f>
        <v>566.26714814856666</v>
      </c>
      <c r="J323">
        <f>TREND(Calibration!$A$4:$A$6,Calibration!$E$4:$E$6,'CO2 Concentration Data'!E323)</f>
        <v>427.35109722657251</v>
      </c>
      <c r="K323">
        <f t="shared" si="4"/>
        <v>421.70600758611971</v>
      </c>
    </row>
    <row r="324" spans="1:11" x14ac:dyDescent="0.25">
      <c r="A324">
        <v>1604654</v>
      </c>
      <c r="B324">
        <v>0.57120000999999998</v>
      </c>
      <c r="C324">
        <v>1.7398999900000001</v>
      </c>
      <c r="D324">
        <v>2.1405999699999998</v>
      </c>
      <c r="E324">
        <v>0.62639999000000002</v>
      </c>
      <c r="G324">
        <f>TREND(Calibration!$A$4:$A$6,Calibration!$B$4:$B$6,'CO2 Concentration Data'!D324)</f>
        <v>856.80934417052424</v>
      </c>
      <c r="H324">
        <f>TREND(Calibration!$A$4:$A$6,Calibration!$C$4:$C$6,'CO2 Concentration Data'!C324)</f>
        <v>697.18256417529574</v>
      </c>
      <c r="I324">
        <f>TREND(Calibration!$A$4:$A$6,Calibration!$D$4:$D$6,'CO2 Concentration Data'!B324)</f>
        <v>565.66458603879107</v>
      </c>
      <c r="J324">
        <f>TREND(Calibration!$A$4:$A$6,Calibration!$E$4:$E$6,'CO2 Concentration Data'!E324)</f>
        <v>429.66489426381435</v>
      </c>
      <c r="K324">
        <f t="shared" si="4"/>
        <v>421.85528618926162</v>
      </c>
    </row>
    <row r="325" spans="1:11" x14ac:dyDescent="0.25">
      <c r="A325">
        <v>1609655</v>
      </c>
      <c r="B325">
        <v>0.56849998000000002</v>
      </c>
      <c r="C325">
        <v>1.6901999700000001</v>
      </c>
      <c r="D325">
        <v>2.1115999200000002</v>
      </c>
      <c r="E325">
        <v>0.62429999999999997</v>
      </c>
      <c r="G325">
        <f>TREND(Calibration!$A$4:$A$6,Calibration!$B$4:$B$6,'CO2 Concentration Data'!D325)</f>
        <v>845.27020043480366</v>
      </c>
      <c r="H325">
        <f>TREND(Calibration!$A$4:$A$6,Calibration!$C$4:$C$6,'CO2 Concentration Data'!C325)</f>
        <v>677.08246872162306</v>
      </c>
      <c r="I325">
        <f>TREND(Calibration!$A$4:$A$6,Calibration!$D$4:$D$6,'CO2 Concentration Data'!B325)</f>
        <v>562.95293602836159</v>
      </c>
      <c r="J325">
        <f>TREND(Calibration!$A$4:$A$6,Calibration!$E$4:$E$6,'CO2 Concentration Data'!E325)</f>
        <v>428.38621294784667</v>
      </c>
      <c r="K325">
        <f t="shared" si="4"/>
        <v>421.9534954709498</v>
      </c>
    </row>
    <row r="326" spans="1:11" x14ac:dyDescent="0.25">
      <c r="A326">
        <v>1614656</v>
      </c>
      <c r="B326">
        <v>0.57620000999999998</v>
      </c>
      <c r="C326">
        <v>1.7071000300000001</v>
      </c>
      <c r="D326">
        <v>2.0897998800000002</v>
      </c>
      <c r="E326">
        <v>0.61989998999999996</v>
      </c>
      <c r="G326">
        <f>TREND(Calibration!$A$4:$A$6,Calibration!$B$4:$B$6,'CO2 Concentration Data'!D326)</f>
        <v>836.5959465971564</v>
      </c>
      <c r="H326">
        <f>TREND(Calibration!$A$4:$A$6,Calibration!$C$4:$C$6,'CO2 Concentration Data'!C326)</f>
        <v>683.91733154809265</v>
      </c>
      <c r="I326">
        <f>TREND(Calibration!$A$4:$A$6,Calibration!$D$4:$D$6,'CO2 Concentration Data'!B326)</f>
        <v>570.68610433753111</v>
      </c>
      <c r="J326">
        <f>TREND(Calibration!$A$4:$A$6,Calibration!$E$4:$E$6,'CO2 Concentration Data'!E326)</f>
        <v>425.70705229609558</v>
      </c>
      <c r="K326">
        <f t="shared" si="4"/>
        <v>422.0713464518405</v>
      </c>
    </row>
    <row r="327" spans="1:11" x14ac:dyDescent="0.25">
      <c r="A327">
        <v>1619659</v>
      </c>
      <c r="B327">
        <v>0.57399999999999995</v>
      </c>
      <c r="C327">
        <v>1.7683999500000001</v>
      </c>
      <c r="D327">
        <v>2.08049989</v>
      </c>
      <c r="E327">
        <v>0.61500001000000004</v>
      </c>
      <c r="G327">
        <f>TREND(Calibration!$A$4:$A$6,Calibration!$B$4:$B$6,'CO2 Concentration Data'!D327)</f>
        <v>832.8954729307053</v>
      </c>
      <c r="H327">
        <f>TREND(Calibration!$A$4:$A$6,Calibration!$C$4:$C$6,'CO2 Concentration Data'!C327)</f>
        <v>708.70875503851573</v>
      </c>
      <c r="I327">
        <f>TREND(Calibration!$A$4:$A$6,Calibration!$D$4:$D$6,'CO2 Concentration Data'!B327)</f>
        <v>568.47662624304883</v>
      </c>
      <c r="J327">
        <f>TREND(Calibration!$A$4:$A$6,Calibration!$E$4:$E$6,'CO2 Concentration Data'!E327)</f>
        <v>422.72346052917527</v>
      </c>
      <c r="K327">
        <f t="shared" si="4"/>
        <v>421.97510155613338</v>
      </c>
    </row>
    <row r="328" spans="1:11" x14ac:dyDescent="0.25">
      <c r="A328">
        <v>1624655</v>
      </c>
      <c r="B328">
        <v>0.57399999999999995</v>
      </c>
      <c r="C328">
        <v>1.72189999</v>
      </c>
      <c r="D328">
        <v>2.0574998899999999</v>
      </c>
      <c r="E328">
        <v>0.61989998999999996</v>
      </c>
      <c r="G328">
        <f>TREND(Calibration!$A$4:$A$6,Calibration!$B$4:$B$6,'CO2 Concentration Data'!D328)</f>
        <v>823.74375402257999</v>
      </c>
      <c r="H328">
        <f>TREND(Calibration!$A$4:$A$6,Calibration!$C$4:$C$6,'CO2 Concentration Data'!C328)</f>
        <v>689.90285446559926</v>
      </c>
      <c r="I328">
        <f>TREND(Calibration!$A$4:$A$6,Calibration!$D$4:$D$6,'CO2 Concentration Data'!B328)</f>
        <v>568.47662624304883</v>
      </c>
      <c r="J328">
        <f>TREND(Calibration!$A$4:$A$6,Calibration!$E$4:$E$6,'CO2 Concentration Data'!E328)</f>
        <v>425.70705229609558</v>
      </c>
      <c r="K328">
        <f t="shared" si="4"/>
        <v>422.10473728155893</v>
      </c>
    </row>
    <row r="329" spans="1:11" x14ac:dyDescent="0.25">
      <c r="A329">
        <v>1629655</v>
      </c>
      <c r="B329">
        <v>0.57779997999999999</v>
      </c>
      <c r="C329">
        <v>1.76779997</v>
      </c>
      <c r="D329">
        <v>2.0394999999999999</v>
      </c>
      <c r="E329">
        <v>0.61440002999999999</v>
      </c>
      <c r="G329">
        <f>TREND(Calibration!$A$4:$A$6,Calibration!$B$4:$B$6,'CO2 Concentration Data'!D329)</f>
        <v>816.58158299400714</v>
      </c>
      <c r="H329">
        <f>TREND(Calibration!$A$4:$A$6,Calibration!$C$4:$C$6,'CO2 Concentration Data'!C329)</f>
        <v>708.46610613675887</v>
      </c>
      <c r="I329">
        <f>TREND(Calibration!$A$4:$A$6,Calibration!$D$4:$D$6,'CO2 Concentration Data'!B329)</f>
        <v>572.29296006401819</v>
      </c>
      <c r="J329">
        <f>TREND(Calibration!$A$4:$A$6,Calibration!$E$4:$E$6,'CO2 Concentration Data'!E329)</f>
        <v>422.3581334485919</v>
      </c>
      <c r="K329">
        <f t="shared" si="4"/>
        <v>422.13616490381008</v>
      </c>
    </row>
    <row r="330" spans="1:11" x14ac:dyDescent="0.25">
      <c r="A330">
        <v>1634654</v>
      </c>
      <c r="B330">
        <v>0.57889997999999998</v>
      </c>
      <c r="C330">
        <v>1.87390006</v>
      </c>
      <c r="D330">
        <v>2.05480003</v>
      </c>
      <c r="E330">
        <v>0.61549997000000001</v>
      </c>
      <c r="G330">
        <f>TREND(Calibration!$A$4:$A$6,Calibration!$B$4:$B$6,'CO2 Concentration Data'!D330)</f>
        <v>822.66947750904558</v>
      </c>
      <c r="H330">
        <f>TREND(Calibration!$A$4:$A$6,Calibration!$C$4:$C$6,'CO2 Concentration Data'!C330)</f>
        <v>751.37598699079615</v>
      </c>
      <c r="I330">
        <f>TREND(Calibration!$A$4:$A$6,Calibration!$D$4:$D$6,'CO2 Concentration Data'!B330)</f>
        <v>573.39769408974098</v>
      </c>
      <c r="J330">
        <f>TREND(Calibration!$A$4:$A$6,Calibration!$E$4:$E$6,'CO2 Concentration Data'!E330)</f>
        <v>423.02788555535687</v>
      </c>
      <c r="K330">
        <f t="shared" si="4"/>
        <v>422.26580062923568</v>
      </c>
    </row>
    <row r="331" spans="1:11" x14ac:dyDescent="0.25">
      <c r="A331">
        <v>1639654</v>
      </c>
      <c r="B331">
        <v>0.56900001</v>
      </c>
      <c r="C331">
        <v>1.97500002</v>
      </c>
      <c r="D331">
        <v>2.0499000500000002</v>
      </c>
      <c r="E331">
        <v>0.61500001000000004</v>
      </c>
      <c r="G331">
        <f>TREND(Calibration!$A$4:$A$6,Calibration!$B$4:$B$6,'CO2 Concentration Data'!D331)</f>
        <v>820.7197714388094</v>
      </c>
      <c r="H331">
        <f>TREND(Calibration!$A$4:$A$6,Calibration!$C$4:$C$6,'CO2 Concentration Data'!C331)</f>
        <v>792.26367368312526</v>
      </c>
      <c r="I331">
        <f>TREND(Calibration!$A$4:$A$6,Calibration!$D$4:$D$6,'CO2 Concentration Data'!B331)</f>
        <v>563.45511798734537</v>
      </c>
      <c r="J331">
        <f>TREND(Calibration!$A$4:$A$6,Calibration!$E$4:$E$6,'CO2 Concentration Data'!E331)</f>
        <v>422.72346052917527</v>
      </c>
      <c r="K331">
        <f t="shared" si="4"/>
        <v>422.37383144799156</v>
      </c>
    </row>
    <row r="332" spans="1:11" x14ac:dyDescent="0.25">
      <c r="A332">
        <v>1644656</v>
      </c>
      <c r="B332">
        <v>0.56140000000000001</v>
      </c>
      <c r="C332">
        <v>1.8918999400000001</v>
      </c>
      <c r="D332">
        <v>2.0443999800000001</v>
      </c>
      <c r="E332">
        <v>0.61220001999999996</v>
      </c>
      <c r="G332">
        <f>TREND(Calibration!$A$4:$A$6,Calibration!$B$4:$B$6,'CO2 Concentration Data'!D332)</f>
        <v>818.53128906424365</v>
      </c>
      <c r="H332">
        <f>TREND(Calibration!$A$4:$A$6,Calibration!$C$4:$C$6,'CO2 Concentration Data'!C332)</f>
        <v>758.65564816909455</v>
      </c>
      <c r="I332">
        <f>TREND(Calibration!$A$4:$A$6,Calibration!$D$4:$D$6,'CO2 Concentration Data'!B332)</f>
        <v>555.82240013022385</v>
      </c>
      <c r="J332">
        <f>TREND(Calibration!$A$4:$A$6,Calibration!$E$4:$E$6,'CO2 Concentration Data'!E332)</f>
        <v>421.01855007822252</v>
      </c>
      <c r="K332">
        <f t="shared" si="4"/>
        <v>422.31883433667048</v>
      </c>
    </row>
    <row r="333" spans="1:11" x14ac:dyDescent="0.25">
      <c r="A333">
        <v>1649654</v>
      </c>
      <c r="B333">
        <v>0.56080001999999995</v>
      </c>
      <c r="C333">
        <v>1.89300001</v>
      </c>
      <c r="D333">
        <v>2.09850001</v>
      </c>
      <c r="E333">
        <v>0.61610001000000003</v>
      </c>
      <c r="G333">
        <f>TREND(Calibration!$A$4:$A$6,Calibration!$B$4:$B$6,'CO2 Concentration Data'!D333)</f>
        <v>840.05773547646709</v>
      </c>
      <c r="H333">
        <f>TREND(Calibration!$A$4:$A$6,Calibration!$C$4:$C$6,'CO2 Concentration Data'!C333)</f>
        <v>759.10054762800257</v>
      </c>
      <c r="I333">
        <f>TREND(Calibration!$A$4:$A$6,Calibration!$D$4:$D$6,'CO2 Concentration Data'!B333)</f>
        <v>555.21983802044826</v>
      </c>
      <c r="J333">
        <f>TREND(Calibration!$A$4:$A$6,Calibration!$E$4:$E$6,'CO2 Concentration Data'!E333)</f>
        <v>423.39324916986612</v>
      </c>
      <c r="K333">
        <f t="shared" si="4"/>
        <v>422.28740789293306</v>
      </c>
    </row>
    <row r="334" spans="1:11" x14ac:dyDescent="0.25">
      <c r="A334">
        <v>1654654</v>
      </c>
      <c r="B334">
        <v>0.55870003000000001</v>
      </c>
      <c r="C334">
        <v>1.7994999899999999</v>
      </c>
      <c r="D334">
        <v>2.0608000799999999</v>
      </c>
      <c r="E334">
        <v>0.61440002999999999</v>
      </c>
      <c r="G334">
        <f>TREND(Calibration!$A$4:$A$6,Calibration!$B$4:$B$6,'CO2 Concentration Data'!D334)</f>
        <v>825.05690233664109</v>
      </c>
      <c r="H334">
        <f>TREND(Calibration!$A$4:$A$6,Calibration!$C$4:$C$6,'CO2 Concentration Data'!C334)</f>
        <v>721.28649188073507</v>
      </c>
      <c r="I334">
        <f>TREND(Calibration!$A$4:$A$6,Calibration!$D$4:$D$6,'CO2 Concentration Data'!B334)</f>
        <v>553.11081037801409</v>
      </c>
      <c r="J334">
        <f>TREND(Calibration!$A$4:$A$6,Calibration!$E$4:$E$6,'CO2 Concentration Data'!E334)</f>
        <v>422.3581334485919</v>
      </c>
      <c r="K334">
        <f t="shared" si="4"/>
        <v>422.39543871168883</v>
      </c>
    </row>
    <row r="335" spans="1:11" x14ac:dyDescent="0.25">
      <c r="A335">
        <v>1659654</v>
      </c>
      <c r="B335">
        <v>0.56470001000000003</v>
      </c>
      <c r="C335">
        <v>1.8918999400000001</v>
      </c>
      <c r="D335">
        <v>2.0339999199999999</v>
      </c>
      <c r="E335">
        <v>0.61000001000000004</v>
      </c>
      <c r="G335">
        <f>TREND(Calibration!$A$4:$A$6,Calibration!$B$4:$B$6,'CO2 Concentration Data'!D335)</f>
        <v>814.39309664043321</v>
      </c>
      <c r="H335">
        <f>TREND(Calibration!$A$4:$A$6,Calibration!$C$4:$C$6,'CO2 Concentration Data'!C335)</f>
        <v>758.65564816909455</v>
      </c>
      <c r="I335">
        <f>TREND(Calibration!$A$4:$A$6,Calibration!$D$4:$D$6,'CO2 Concentration Data'!B335)</f>
        <v>559.13661225042893</v>
      </c>
      <c r="J335">
        <f>TREND(Calibration!$A$4:$A$6,Calibration!$E$4:$E$6,'CO2 Concentration Data'!E335)</f>
        <v>419.67896670785319</v>
      </c>
      <c r="K335">
        <f t="shared" si="4"/>
        <v>422.3404416003678</v>
      </c>
    </row>
    <row r="336" spans="1:11" x14ac:dyDescent="0.25">
      <c r="A336">
        <v>1664659</v>
      </c>
      <c r="B336">
        <v>0.56580001000000002</v>
      </c>
      <c r="C336">
        <v>1.73500001</v>
      </c>
      <c r="D336">
        <v>2.0301999999999998</v>
      </c>
      <c r="E336">
        <v>0.61330003</v>
      </c>
      <c r="G336">
        <f>TREND(Calibration!$A$4:$A$6,Calibration!$B$4:$B$6,'CO2 Concentration Data'!D336)</f>
        <v>812.88110534854786</v>
      </c>
      <c r="H336">
        <f>TREND(Calibration!$A$4:$A$6,Calibration!$C$4:$C$6,'CO2 Concentration Data'!C336)</f>
        <v>695.20087350955578</v>
      </c>
      <c r="I336">
        <f>TREND(Calibration!$A$4:$A$6,Calibration!$D$4:$D$6,'CO2 Concentration Data'!B336)</f>
        <v>560.24134627615172</v>
      </c>
      <c r="J336">
        <f>TREND(Calibration!$A$4:$A$6,Calibration!$E$4:$E$6,'CO2 Concentration Data'!E336)</f>
        <v>421.68834480790105</v>
      </c>
      <c r="K336">
        <f t="shared" si="4"/>
        <v>422.46811411832601</v>
      </c>
    </row>
    <row r="337" spans="1:11" x14ac:dyDescent="0.25">
      <c r="A337">
        <v>1669654</v>
      </c>
      <c r="B337">
        <v>0.56739998000000003</v>
      </c>
      <c r="C337">
        <v>1.7848000500000001</v>
      </c>
      <c r="D337">
        <v>2.0230999000000001</v>
      </c>
      <c r="E337">
        <v>0.61549997000000001</v>
      </c>
      <c r="G337">
        <f>TREND(Calibration!$A$4:$A$6,Calibration!$B$4:$B$6,'CO2 Concentration Data'!D337)</f>
        <v>810.0559697216097</v>
      </c>
      <c r="H337">
        <f>TREND(Calibration!$A$4:$A$6,Calibration!$C$4:$C$6,'CO2 Concentration Data'!C337)</f>
        <v>715.34141988351541</v>
      </c>
      <c r="I337">
        <f>TREND(Calibration!$A$4:$A$6,Calibration!$D$4:$D$6,'CO2 Concentration Data'!B337)</f>
        <v>561.8482020026388</v>
      </c>
      <c r="J337">
        <f>TREND(Calibration!$A$4:$A$6,Calibration!$E$4:$E$6,'CO2 Concentration Data'!E337)</f>
        <v>423.02788555535687</v>
      </c>
      <c r="K337">
        <f t="shared" si="4"/>
        <v>422.60757118440029</v>
      </c>
    </row>
    <row r="338" spans="1:11" x14ac:dyDescent="0.25">
      <c r="A338">
        <v>1674655</v>
      </c>
      <c r="B338">
        <v>0.56900001</v>
      </c>
      <c r="C338">
        <v>1.7531000400000001</v>
      </c>
      <c r="D338">
        <v>2.0634999299999999</v>
      </c>
      <c r="E338">
        <v>0.61110001999999997</v>
      </c>
      <c r="G338">
        <f>TREND(Calibration!$A$4:$A$6,Calibration!$B$4:$B$6,'CO2 Concentration Data'!D338)</f>
        <v>826.13117487116722</v>
      </c>
      <c r="H338">
        <f>TREND(Calibration!$A$4:$A$6,Calibration!$C$4:$C$6,'CO2 Concentration Data'!C338)</f>
        <v>702.52103818382238</v>
      </c>
      <c r="I338">
        <f>TREND(Calibration!$A$4:$A$6,Calibration!$D$4:$D$6,'CO2 Concentration Data'!B338)</f>
        <v>563.45511798734537</v>
      </c>
      <c r="J338">
        <f>TREND(Calibration!$A$4:$A$6,Calibration!$E$4:$E$6,'CO2 Concentration Data'!E338)</f>
        <v>420.34876143753166</v>
      </c>
      <c r="K338">
        <f t="shared" si="4"/>
        <v>422.58596509921671</v>
      </c>
    </row>
    <row r="339" spans="1:11" x14ac:dyDescent="0.25">
      <c r="A339">
        <v>1679654</v>
      </c>
      <c r="B339">
        <v>0.56080001999999995</v>
      </c>
      <c r="C339">
        <v>1.7633999600000001</v>
      </c>
      <c r="D339">
        <v>2.17720008</v>
      </c>
      <c r="E339">
        <v>0.61280000000000001</v>
      </c>
      <c r="G339">
        <f>TREND(Calibration!$A$4:$A$6,Calibration!$B$4:$B$6,'CO2 Concentration Data'!D339)</f>
        <v>871.37255802819664</v>
      </c>
      <c r="H339">
        <f>TREND(Calibration!$A$4:$A$6,Calibration!$C$4:$C$6,'CO2 Concentration Data'!C339)</f>
        <v>706.68661749677221</v>
      </c>
      <c r="I339">
        <f>TREND(Calibration!$A$4:$A$6,Calibration!$D$4:$D$6,'CO2 Concentration Data'!B339)</f>
        <v>555.21983802044826</v>
      </c>
      <c r="J339">
        <f>TREND(Calibration!$A$4:$A$6,Calibration!$E$4:$E$6,'CO2 Concentration Data'!E339)</f>
        <v>421.38387715880589</v>
      </c>
      <c r="K339">
        <f t="shared" si="4"/>
        <v>422.7038160801074</v>
      </c>
    </row>
    <row r="340" spans="1:11" x14ac:dyDescent="0.25">
      <c r="A340">
        <v>1684654</v>
      </c>
      <c r="B340">
        <v>0.55980003</v>
      </c>
      <c r="C340">
        <v>1.76730001</v>
      </c>
      <c r="D340">
        <v>2.1860001100000002</v>
      </c>
      <c r="E340">
        <v>0.61220001999999996</v>
      </c>
      <c r="G340">
        <f>TREND(Calibration!$A$4:$A$6,Calibration!$B$4:$B$6,'CO2 Concentration Data'!D340)</f>
        <v>874.87409719963443</v>
      </c>
      <c r="H340">
        <f>TREND(Calibration!$A$4:$A$6,Calibration!$C$4:$C$6,'CO2 Concentration Data'!C340)</f>
        <v>708.26390815528896</v>
      </c>
      <c r="I340">
        <f>TREND(Calibration!$A$4:$A$6,Calibration!$D$4:$D$6,'CO2 Concentration Data'!B340)</f>
        <v>554.21554440373689</v>
      </c>
      <c r="J340">
        <f>TREND(Calibration!$A$4:$A$6,Calibration!$E$4:$E$6,'CO2 Concentration Data'!E340)</f>
        <v>421.01855007822252</v>
      </c>
      <c r="K340">
        <f t="shared" si="4"/>
        <v>422.75684978754214</v>
      </c>
    </row>
    <row r="341" spans="1:11" x14ac:dyDescent="0.25">
      <c r="A341">
        <v>1689654</v>
      </c>
      <c r="B341">
        <v>0.56300002000000005</v>
      </c>
      <c r="C341">
        <v>1.76559997</v>
      </c>
      <c r="D341">
        <v>2.2837998900000001</v>
      </c>
      <c r="E341">
        <v>0.60839999</v>
      </c>
      <c r="G341">
        <f>TREND(Calibration!$A$4:$A$6,Calibration!$B$4:$B$6,'CO2 Concentration Data'!D341)</f>
        <v>913.78871006209033</v>
      </c>
      <c r="H341">
        <f>TREND(Calibration!$A$4:$A$6,Calibration!$C$4:$C$6,'CO2 Concentration Data'!C341)</f>
        <v>707.57636383890713</v>
      </c>
      <c r="I341">
        <f>TREND(Calibration!$A$4:$A$6,Calibration!$D$4:$D$6,'CO2 Concentration Data'!B341)</f>
        <v>557.42930607189396</v>
      </c>
      <c r="J341">
        <f>TREND(Calibration!$A$4:$A$6,Calibration!$E$4:$E$6,'CO2 Concentration Data'!E341)</f>
        <v>418.7047165070548</v>
      </c>
      <c r="K341">
        <f t="shared" si="4"/>
        <v>422.69203133557244</v>
      </c>
    </row>
    <row r="342" spans="1:11" x14ac:dyDescent="0.25">
      <c r="A342">
        <v>1694654</v>
      </c>
      <c r="B342">
        <v>0.56519997</v>
      </c>
      <c r="C342">
        <v>1.7376999900000001</v>
      </c>
      <c r="D342">
        <v>2.0783</v>
      </c>
      <c r="E342">
        <v>0.61170000000000002</v>
      </c>
      <c r="G342">
        <f>TREND(Calibration!$A$4:$A$6,Calibration!$B$4:$B$6,'CO2 Concentration Data'!D342)</f>
        <v>832.02013489119236</v>
      </c>
      <c r="H342">
        <f>TREND(Calibration!$A$4:$A$6,Calibration!$C$4:$C$6,'CO2 Concentration Data'!C342)</f>
        <v>696.292821877444</v>
      </c>
      <c r="I342">
        <f>TREND(Calibration!$A$4:$A$6,Calibration!$D$4:$D$6,'CO2 Concentration Data'!B342)</f>
        <v>559.63872390815652</v>
      </c>
      <c r="J342">
        <f>TREND(Calibration!$A$4:$A$6,Calibration!$E$4:$E$6,'CO2 Concentration Data'!E342)</f>
        <v>420.71408851811503</v>
      </c>
      <c r="K342">
        <f t="shared" si="4"/>
        <v>422.69203133557244</v>
      </c>
    </row>
    <row r="343" spans="1:11" x14ac:dyDescent="0.25">
      <c r="A343">
        <v>1699654</v>
      </c>
      <c r="B343">
        <v>0.56029998999999997</v>
      </c>
      <c r="C343">
        <v>1.73119998</v>
      </c>
      <c r="D343">
        <v>2.0794000600000002</v>
      </c>
      <c r="E343">
        <v>0.60509997999999998</v>
      </c>
      <c r="G343">
        <f>TREND(Calibration!$A$4:$A$6,Calibration!$B$4:$B$6,'CO2 Concentration Data'!D343)</f>
        <v>832.45784966954341</v>
      </c>
      <c r="H343">
        <f>TREND(Calibration!$A$4:$A$6,Calibration!$C$4:$C$6,'CO2 Concentration Data'!C343)</f>
        <v>693.66403377132588</v>
      </c>
      <c r="I343">
        <f>TREND(Calibration!$A$4:$A$6,Calibration!$D$4:$D$6,'CO2 Concentration Data'!B343)</f>
        <v>554.71765606146448</v>
      </c>
      <c r="J343">
        <f>TREND(Calibration!$A$4:$A$6,Calibration!$E$4:$E$6,'CO2 Concentration Data'!E343)</f>
        <v>416.69534449599462</v>
      </c>
      <c r="K343">
        <f t="shared" si="4"/>
        <v>422.5407883464494</v>
      </c>
    </row>
    <row r="344" spans="1:11" x14ac:dyDescent="0.25">
      <c r="A344">
        <v>1704654</v>
      </c>
      <c r="B344">
        <v>0.56029998999999997</v>
      </c>
      <c r="C344">
        <v>1.7186000299999999</v>
      </c>
      <c r="D344">
        <v>2.0854001000000002</v>
      </c>
      <c r="E344">
        <v>0.60729997999999996</v>
      </c>
      <c r="G344">
        <f>TREND(Calibration!$A$4:$A$6,Calibration!$B$4:$B$6,'CO2 Concentration Data'!D344)</f>
        <v>834.84527051813075</v>
      </c>
      <c r="H344">
        <f>TREND(Calibration!$A$4:$A$6,Calibration!$C$4:$C$6,'CO2 Concentration Data'!C344)</f>
        <v>688.56825719595417</v>
      </c>
      <c r="I344">
        <f>TREND(Calibration!$A$4:$A$6,Calibration!$D$4:$D$6,'CO2 Concentration Data'!B344)</f>
        <v>554.71765606146448</v>
      </c>
      <c r="J344">
        <f>TREND(Calibration!$A$4:$A$6,Calibration!$E$4:$E$6,'CO2 Concentration Data'!E344)</f>
        <v>418.03492177737627</v>
      </c>
      <c r="K344">
        <f t="shared" si="4"/>
        <v>422.55060850858433</v>
      </c>
    </row>
    <row r="345" spans="1:11" x14ac:dyDescent="0.25">
      <c r="A345">
        <v>1709654</v>
      </c>
      <c r="B345">
        <v>0.56470001000000003</v>
      </c>
      <c r="C345">
        <v>1.7907999800000001</v>
      </c>
      <c r="D345">
        <v>2.08699989</v>
      </c>
      <c r="E345">
        <v>0.60729997999999996</v>
      </c>
      <c r="G345">
        <f>TREND(Calibration!$A$4:$A$6,Calibration!$B$4:$B$6,'CO2 Concentration Data'!D345)</f>
        <v>835.48182827430583</v>
      </c>
      <c r="H345">
        <f>TREND(Calibration!$A$4:$A$6,Calibration!$C$4:$C$6,'CO2 Concentration Data'!C345)</f>
        <v>717.76796147676532</v>
      </c>
      <c r="I345">
        <f>TREND(Calibration!$A$4:$A$6,Calibration!$D$4:$D$6,'CO2 Concentration Data'!B345)</f>
        <v>559.13661225042893</v>
      </c>
      <c r="J345">
        <f>TREND(Calibration!$A$4:$A$6,Calibration!$E$4:$E$6,'CO2 Concentration Data'!E345)</f>
        <v>418.03492177737627</v>
      </c>
      <c r="K345">
        <f t="shared" si="4"/>
        <v>422.47596851954711</v>
      </c>
    </row>
    <row r="346" spans="1:11" x14ac:dyDescent="0.25">
      <c r="A346">
        <v>1714654</v>
      </c>
      <c r="B346">
        <v>0.56029998999999997</v>
      </c>
      <c r="C346">
        <v>1.76670003</v>
      </c>
      <c r="D346">
        <v>2.0838000800000001</v>
      </c>
      <c r="E346">
        <v>0.61170000000000002</v>
      </c>
      <c r="G346">
        <f>TREND(Calibration!$A$4:$A$6,Calibration!$B$4:$B$6,'CO2 Concentration Data'!D346)</f>
        <v>834.20862124476639</v>
      </c>
      <c r="H346">
        <f>TREND(Calibration!$A$4:$A$6,Calibration!$C$4:$C$6,'CO2 Concentration Data'!C346)</f>
        <v>708.02125925353198</v>
      </c>
      <c r="I346">
        <f>TREND(Calibration!$A$4:$A$6,Calibration!$D$4:$D$6,'CO2 Concentration Data'!B346)</f>
        <v>554.71765606146448</v>
      </c>
      <c r="J346">
        <f>TREND(Calibration!$A$4:$A$6,Calibration!$E$4:$E$6,'CO2 Concentration Data'!E346)</f>
        <v>420.71408851811503</v>
      </c>
      <c r="K346">
        <f t="shared" si="4"/>
        <v>422.38954398239377</v>
      </c>
    </row>
    <row r="347" spans="1:11" x14ac:dyDescent="0.25">
      <c r="A347">
        <v>1719656</v>
      </c>
      <c r="B347">
        <v>0.55980003</v>
      </c>
      <c r="C347">
        <v>1.7421</v>
      </c>
      <c r="D347">
        <v>2.07279992</v>
      </c>
      <c r="E347">
        <v>0.61819999999999997</v>
      </c>
      <c r="G347">
        <f>TREND(Calibration!$A$4:$A$6,Calibration!$B$4:$B$6,'CO2 Concentration Data'!D347)</f>
        <v>829.83164853761843</v>
      </c>
      <c r="H347">
        <f>TREND(Calibration!$A$4:$A$6,Calibration!$C$4:$C$6,'CO2 Concentration Data'!C347)</f>
        <v>698.07231051743065</v>
      </c>
      <c r="I347">
        <f>TREND(Calibration!$A$4:$A$6,Calibration!$D$4:$D$6,'CO2 Concentration Data'!B347)</f>
        <v>554.21554440373689</v>
      </c>
      <c r="J347">
        <f>TREND(Calibration!$A$4:$A$6,Calibration!$E$4:$E$6,'CO2 Concentration Data'!E347)</f>
        <v>424.67193048583374</v>
      </c>
      <c r="K347">
        <f t="shared" si="4"/>
        <v>422.4641825964984</v>
      </c>
    </row>
    <row r="348" spans="1:11" x14ac:dyDescent="0.25">
      <c r="A348">
        <v>1724654</v>
      </c>
      <c r="B348">
        <v>0.56029998999999997</v>
      </c>
      <c r="C348">
        <v>1.7316999399999999</v>
      </c>
      <c r="D348">
        <v>2.1394999000000001</v>
      </c>
      <c r="E348">
        <v>0.61500001000000004</v>
      </c>
      <c r="G348">
        <f>TREND(Calibration!$A$4:$A$6,Calibration!$B$4:$B$6,'CO2 Concentration Data'!D348)</f>
        <v>856.37162541316513</v>
      </c>
      <c r="H348">
        <f>TREND(Calibration!$A$4:$A$6,Calibration!$C$4:$C$6,'CO2 Concentration Data'!C348)</f>
        <v>693.8662317527959</v>
      </c>
      <c r="I348">
        <f>TREND(Calibration!$A$4:$A$6,Calibration!$D$4:$D$6,'CO2 Concentration Data'!B348)</f>
        <v>554.71765606146448</v>
      </c>
      <c r="J348">
        <f>TREND(Calibration!$A$4:$A$6,Calibration!$E$4:$E$6,'CO2 Concentration Data'!E348)</f>
        <v>422.72346052917527</v>
      </c>
      <c r="K348">
        <f t="shared" si="4"/>
        <v>422.48578868168198</v>
      </c>
    </row>
    <row r="349" spans="1:11" x14ac:dyDescent="0.25">
      <c r="A349">
        <v>1729654</v>
      </c>
      <c r="B349">
        <v>0.56690001000000001</v>
      </c>
      <c r="C349">
        <v>1.7394000300000001</v>
      </c>
      <c r="D349">
        <v>2.2144000500000001</v>
      </c>
      <c r="E349">
        <v>0.61819999999999997</v>
      </c>
      <c r="G349">
        <f>TREND(Calibration!$A$4:$A$6,Calibration!$B$4:$B$6,'CO2 Concentration Data'!D349)</f>
        <v>886.17445667300933</v>
      </c>
      <c r="H349">
        <f>TREND(Calibration!$A$4:$A$6,Calibration!$C$4:$C$6,'CO2 Concentration Data'!C349)</f>
        <v>696.98036619382572</v>
      </c>
      <c r="I349">
        <f>TREND(Calibration!$A$4:$A$6,Calibration!$D$4:$D$6,'CO2 Concentration Data'!B349)</f>
        <v>561.34608030187462</v>
      </c>
      <c r="J349">
        <f>TREND(Calibration!$A$4:$A$6,Calibration!$E$4:$E$6,'CO2 Concentration Data'!E349)</f>
        <v>424.67193048583374</v>
      </c>
      <c r="K349">
        <f t="shared" si="4"/>
        <v>422.60363966257268</v>
      </c>
    </row>
    <row r="350" spans="1:11" x14ac:dyDescent="0.25">
      <c r="A350">
        <v>1734654</v>
      </c>
      <c r="B350">
        <v>0.57230002000000002</v>
      </c>
      <c r="C350">
        <v>1.89960003</v>
      </c>
      <c r="D350">
        <v>2.1740000199999998</v>
      </c>
      <c r="E350">
        <v>0.61819999999999997</v>
      </c>
      <c r="G350">
        <f>TREND(Calibration!$A$4:$A$6,Calibration!$B$4:$B$6,'CO2 Concentration Data'!D350)</f>
        <v>870.09925152345147</v>
      </c>
      <c r="H350">
        <f>TREND(Calibration!$A$4:$A$6,Calibration!$C$4:$C$6,'CO2 Concentration Data'!C350)</f>
        <v>761.76978261012437</v>
      </c>
      <c r="I350">
        <f>TREND(Calibration!$A$4:$A$6,Calibration!$D$4:$D$6,'CO2 Concentration Data'!B350)</f>
        <v>566.76933010755045</v>
      </c>
      <c r="J350">
        <f>TREND(Calibration!$A$4:$A$6,Calibration!$E$4:$E$6,'CO2 Concentration Data'!E350)</f>
        <v>424.67193048583374</v>
      </c>
      <c r="K350">
        <f t="shared" si="4"/>
        <v>422.68809961732592</v>
      </c>
    </row>
    <row r="351" spans="1:11" x14ac:dyDescent="0.25">
      <c r="A351">
        <v>1739654</v>
      </c>
      <c r="B351">
        <v>0.56849998000000002</v>
      </c>
      <c r="C351">
        <v>1.94159997</v>
      </c>
      <c r="D351">
        <v>2.1308000100000002</v>
      </c>
      <c r="E351">
        <v>0.61059998999999998</v>
      </c>
      <c r="G351">
        <f>TREND(Calibration!$A$4:$A$6,Calibration!$B$4:$B$6,'CO2 Concentration Data'!D351)</f>
        <v>852.90993203005178</v>
      </c>
      <c r="H351">
        <f>TREND(Calibration!$A$4:$A$6,Calibration!$C$4:$C$6,'CO2 Concentration Data'!C351)</f>
        <v>778.7557476670504</v>
      </c>
      <c r="I351">
        <f>TREND(Calibration!$A$4:$A$6,Calibration!$D$4:$D$6,'CO2 Concentration Data'!B351)</f>
        <v>562.95293602836159</v>
      </c>
      <c r="J351">
        <f>TREND(Calibration!$A$4:$A$6,Calibration!$E$4:$E$6,'CO2 Concentration Data'!E351)</f>
        <v>420.04429378843651</v>
      </c>
      <c r="K351">
        <f t="shared" si="4"/>
        <v>422.54864235483268</v>
      </c>
    </row>
    <row r="352" spans="1:11" x14ac:dyDescent="0.25">
      <c r="A352">
        <v>1744654</v>
      </c>
      <c r="B352">
        <v>0.56690001000000001</v>
      </c>
      <c r="C352">
        <v>1.7869000399999999</v>
      </c>
      <c r="D352">
        <v>2.11380005</v>
      </c>
      <c r="E352">
        <v>0.61549997000000001</v>
      </c>
      <c r="G352">
        <f>TREND(Calibration!$A$4:$A$6,Calibration!$B$4:$B$6,'CO2 Concentration Data'!D352)</f>
        <v>846.1456339705137</v>
      </c>
      <c r="H352">
        <f>TREND(Calibration!$A$4:$A$6,Calibration!$C$4:$C$6,'CO2 Concentration Data'!C352)</f>
        <v>716.19071530536348</v>
      </c>
      <c r="I352">
        <f>TREND(Calibration!$A$4:$A$6,Calibration!$D$4:$D$6,'CO2 Concentration Data'!B352)</f>
        <v>561.34608030187462</v>
      </c>
      <c r="J352">
        <f>TREND(Calibration!$A$4:$A$6,Calibration!$E$4:$E$6,'CO2 Concentration Data'!E352)</f>
        <v>423.02788555535687</v>
      </c>
      <c r="K352">
        <f t="shared" si="4"/>
        <v>422.53685643178403</v>
      </c>
    </row>
    <row r="353" spans="1:11" x14ac:dyDescent="0.25">
      <c r="A353">
        <v>1749654</v>
      </c>
      <c r="B353">
        <v>0.56629996999999999</v>
      </c>
      <c r="C353">
        <v>1.7475999600000001</v>
      </c>
      <c r="D353">
        <v>2.07060003</v>
      </c>
      <c r="E353">
        <v>0.61110001999999997</v>
      </c>
      <c r="G353">
        <f>TREND(Calibration!$A$4:$A$6,Calibration!$B$4:$B$6,'CO2 Concentration Data'!D353)</f>
        <v>828.95631049810561</v>
      </c>
      <c r="H353">
        <f>TREND(Calibration!$A$4:$A$6,Calibration!$C$4:$C$6,'CO2 Concentration Data'!C353)</f>
        <v>700.29665008492748</v>
      </c>
      <c r="I353">
        <f>TREND(Calibration!$A$4:$A$6,Calibration!$D$4:$D$6,'CO2 Concentration Data'!B353)</f>
        <v>560.74345793387931</v>
      </c>
      <c r="J353">
        <f>TREND(Calibration!$A$4:$A$6,Calibration!$E$4:$E$6,'CO2 Concentration Data'!E353)</f>
        <v>420.34876143753166</v>
      </c>
      <c r="K353">
        <f t="shared" si="4"/>
        <v>422.40722070635837</v>
      </c>
    </row>
    <row r="354" spans="1:11" x14ac:dyDescent="0.25">
      <c r="A354">
        <v>1754654</v>
      </c>
      <c r="B354">
        <v>0.56410002999999997</v>
      </c>
      <c r="C354">
        <v>1.8427</v>
      </c>
      <c r="D354">
        <v>2.0597000099999998</v>
      </c>
      <c r="E354">
        <v>0.60790001999999999</v>
      </c>
      <c r="G354">
        <f>TREND(Calibration!$A$4:$A$6,Calibration!$B$4:$B$6,'CO2 Concentration Data'!D354)</f>
        <v>824.61918357928187</v>
      </c>
      <c r="H354">
        <f>TREND(Calibration!$A$4:$A$6,Calibration!$C$4:$C$6,'CO2 Concentration Data'!C354)</f>
        <v>738.75779922828985</v>
      </c>
      <c r="I354">
        <f>TREND(Calibration!$A$4:$A$6,Calibration!$D$4:$D$6,'CO2 Concentration Data'!B354)</f>
        <v>558.53405014065333</v>
      </c>
      <c r="J354">
        <f>TREND(Calibration!$A$4:$A$6,Calibration!$E$4:$E$6,'CO2 Concentration Data'!E354)</f>
        <v>418.40028539188552</v>
      </c>
      <c r="K354">
        <f t="shared" ref="K354:K362" si="5">AVERAGE(J324:J354)</f>
        <v>422.1184848407234</v>
      </c>
    </row>
    <row r="355" spans="1:11" x14ac:dyDescent="0.25">
      <c r="A355">
        <v>1759657</v>
      </c>
      <c r="B355">
        <v>0.56080001999999995</v>
      </c>
      <c r="C355">
        <v>1.8180999799999999</v>
      </c>
      <c r="D355">
        <v>2.0373001099999999</v>
      </c>
      <c r="E355">
        <v>0.60399997000000005</v>
      </c>
      <c r="G355">
        <f>TREND(Calibration!$A$4:$A$6,Calibration!$B$4:$B$6,'CO2 Concentration Data'!D355)</f>
        <v>815.70624495449431</v>
      </c>
      <c r="H355">
        <f>TREND(Calibration!$A$4:$A$6,Calibration!$C$4:$C$6,'CO2 Concentration Data'!C355)</f>
        <v>728.80885453647159</v>
      </c>
      <c r="I355">
        <f>TREND(Calibration!$A$4:$A$6,Calibration!$D$4:$D$6,'CO2 Concentration Data'!B355)</f>
        <v>555.21983802044826</v>
      </c>
      <c r="J355">
        <f>TREND(Calibration!$A$4:$A$6,Calibration!$E$4:$E$6,'CO2 Concentration Data'!E355)</f>
        <v>416.02554976631615</v>
      </c>
      <c r="K355">
        <f t="shared" si="5"/>
        <v>421.67850598596533</v>
      </c>
    </row>
    <row r="356" spans="1:11" x14ac:dyDescent="0.25">
      <c r="A356">
        <v>1764654</v>
      </c>
      <c r="B356">
        <v>0.5625</v>
      </c>
      <c r="C356">
        <v>1.90499997</v>
      </c>
      <c r="D356">
        <v>2.0510001199999999</v>
      </c>
      <c r="E356">
        <v>0.60890001000000005</v>
      </c>
      <c r="G356">
        <f>TREND(Calibration!$A$4:$A$6,Calibration!$B$4:$B$6,'CO2 Concentration Data'!D356)</f>
        <v>821.1574901961684</v>
      </c>
      <c r="H356">
        <f>TREND(Calibration!$A$4:$A$6,Calibration!$C$4:$C$6,'CO2 Concentration Data'!C356)</f>
        <v>763.95367125733424</v>
      </c>
      <c r="I356">
        <f>TREND(Calibration!$A$4:$A$6,Calibration!$D$4:$D$6,'CO2 Concentration Data'!B356)</f>
        <v>556.92713415594676</v>
      </c>
      <c r="J356">
        <f>TREND(Calibration!$A$4:$A$6,Calibration!$E$4:$E$6,'CO2 Concentration Data'!E356)</f>
        <v>419.00917806716234</v>
      </c>
      <c r="K356">
        <f t="shared" si="5"/>
        <v>421.37602098981421</v>
      </c>
    </row>
    <row r="357" spans="1:11" x14ac:dyDescent="0.25">
      <c r="A357">
        <v>1769657</v>
      </c>
      <c r="B357">
        <v>0.55760001999999997</v>
      </c>
      <c r="C357">
        <v>1.84930003</v>
      </c>
      <c r="D357">
        <v>2.0592000499999998</v>
      </c>
      <c r="E357">
        <v>0.60079998000000001</v>
      </c>
      <c r="G357">
        <f>TREND(Calibration!$A$4:$A$6,Calibration!$B$4:$B$6,'CO2 Concentration Data'!D357)</f>
        <v>824.42024908426856</v>
      </c>
      <c r="H357">
        <f>TREND(Calibration!$A$4:$A$6,Calibration!$C$4:$C$6,'CO2 Concentration Data'!C357)</f>
        <v>741.42703825469471</v>
      </c>
      <c r="I357">
        <f>TREND(Calibration!$A$4:$A$6,Calibration!$D$4:$D$6,'CO2 Concentration Data'!B357)</f>
        <v>552.00606630925461</v>
      </c>
      <c r="J357">
        <f>TREND(Calibration!$A$4:$A$6,Calibration!$E$4:$E$6,'CO2 Concentration Data'!E357)</f>
        <v>414.07707980965762</v>
      </c>
      <c r="K357">
        <f t="shared" si="5"/>
        <v>421.00086058702601</v>
      </c>
    </row>
    <row r="358" spans="1:11" x14ac:dyDescent="0.25">
      <c r="A358">
        <v>1774654</v>
      </c>
      <c r="B358">
        <v>0.55870003000000001</v>
      </c>
      <c r="C358">
        <v>2.0455000399999999</v>
      </c>
      <c r="D358">
        <v>2.0711998899999999</v>
      </c>
      <c r="E358">
        <v>0.61000001000000004</v>
      </c>
      <c r="G358">
        <f>TREND(Calibration!$A$4:$A$6,Calibration!$B$4:$B$6,'CO2 Concentration Data'!D358)</f>
        <v>829.19499528524591</v>
      </c>
      <c r="H358">
        <f>TREND(Calibration!$A$4:$A$6,Calibration!$C$4:$C$6,'CO2 Concentration Data'!C358)</f>
        <v>820.77587813466948</v>
      </c>
      <c r="I358">
        <f>TREND(Calibration!$A$4:$A$6,Calibration!$D$4:$D$6,'CO2 Concentration Data'!B358)</f>
        <v>553.11081037801409</v>
      </c>
      <c r="J358">
        <f>TREND(Calibration!$A$4:$A$6,Calibration!$E$4:$E$6,'CO2 Concentration Data'!E358)</f>
        <v>419.67896670785319</v>
      </c>
      <c r="K358">
        <f t="shared" si="5"/>
        <v>420.90265110891892</v>
      </c>
    </row>
    <row r="359" spans="1:11" x14ac:dyDescent="0.25">
      <c r="A359">
        <v>1779654</v>
      </c>
      <c r="B359">
        <v>0.56029998999999997</v>
      </c>
      <c r="C359">
        <v>1.99189997</v>
      </c>
      <c r="D359">
        <v>2.2516000300000001</v>
      </c>
      <c r="E359">
        <v>0.60890001000000005</v>
      </c>
      <c r="G359">
        <f>TREND(Calibration!$A$4:$A$6,Calibration!$B$4:$B$6,'CO2 Concentration Data'!D359)</f>
        <v>900.9763592968302</v>
      </c>
      <c r="H359">
        <f>TREND(Calibration!$A$4:$A$6,Calibration!$C$4:$C$6,'CO2 Concentration Data'!C359)</f>
        <v>799.09849202247995</v>
      </c>
      <c r="I359">
        <f>TREND(Calibration!$A$4:$A$6,Calibration!$D$4:$D$6,'CO2 Concentration Data'!B359)</f>
        <v>554.71765606146448</v>
      </c>
      <c r="J359">
        <f>TREND(Calibration!$A$4:$A$6,Calibration!$E$4:$E$6,'CO2 Concentration Data'!E359)</f>
        <v>419.00917806716234</v>
      </c>
      <c r="K359">
        <f t="shared" si="5"/>
        <v>420.68659064992102</v>
      </c>
    </row>
    <row r="360" spans="1:11" x14ac:dyDescent="0.25">
      <c r="A360">
        <v>1784654</v>
      </c>
      <c r="B360">
        <v>0.5625</v>
      </c>
      <c r="C360">
        <v>1.9569000000000001</v>
      </c>
      <c r="D360">
        <v>2.1865000700000001</v>
      </c>
      <c r="E360">
        <v>0.61280000000000001</v>
      </c>
      <c r="G360">
        <f>TREND(Calibration!$A$4:$A$6,Calibration!$B$4:$B$6,'CO2 Concentration Data'!D360)</f>
        <v>875.07303169464774</v>
      </c>
      <c r="H360">
        <f>TREND(Calibration!$A$4:$A$6,Calibration!$C$4:$C$6,'CO2 Concentration Data'!C360)</f>
        <v>784.94351305314194</v>
      </c>
      <c r="I360">
        <f>TREND(Calibration!$A$4:$A$6,Calibration!$D$4:$D$6,'CO2 Concentration Data'!B360)</f>
        <v>556.92713415594676</v>
      </c>
      <c r="J360">
        <f>TREND(Calibration!$A$4:$A$6,Calibration!$E$4:$E$6,'CO2 Concentration Data'!E360)</f>
        <v>421.38387715880589</v>
      </c>
      <c r="K360">
        <f t="shared" si="5"/>
        <v>420.6551630276698</v>
      </c>
    </row>
    <row r="361" spans="1:11" x14ac:dyDescent="0.25">
      <c r="A361">
        <v>1789654</v>
      </c>
      <c r="B361">
        <v>0.57230002000000002</v>
      </c>
      <c r="C361">
        <v>1.97389996</v>
      </c>
      <c r="D361">
        <v>2.1696000099999999</v>
      </c>
      <c r="E361">
        <v>0.61280000000000001</v>
      </c>
      <c r="G361">
        <f>TREND(Calibration!$A$4:$A$6,Calibration!$B$4:$B$6,'CO2 Concentration Data'!D361)</f>
        <v>868.34848392723677</v>
      </c>
      <c r="H361">
        <f>TREND(Calibration!$A$4:$A$6,Calibration!$C$4:$C$6,'CO2 Concentration Data'!C361)</f>
        <v>791.81877826850041</v>
      </c>
      <c r="I361">
        <f>TREND(Calibration!$A$4:$A$6,Calibration!$D$4:$D$6,'CO2 Concentration Data'!B361)</f>
        <v>566.76933010755045</v>
      </c>
      <c r="J361">
        <f>TREND(Calibration!$A$4:$A$6,Calibration!$E$4:$E$6,'CO2 Concentration Data'!E361)</f>
        <v>421.38387715880589</v>
      </c>
      <c r="K361">
        <f t="shared" si="5"/>
        <v>420.60213049874869</v>
      </c>
    </row>
    <row r="362" spans="1:11" x14ac:dyDescent="0.25">
      <c r="A362">
        <v>1794654</v>
      </c>
      <c r="B362">
        <v>0.57399999999999995</v>
      </c>
      <c r="C362">
        <v>1.8727999900000001</v>
      </c>
      <c r="D362">
        <v>2.2586998899999999</v>
      </c>
      <c r="E362">
        <v>0.61059998999999998</v>
      </c>
      <c r="G362">
        <f>TREND(Calibration!$A$4:$A$6,Calibration!$B$4:$B$6,'CO2 Concentration Data'!D362)</f>
        <v>903.80139942757103</v>
      </c>
      <c r="H362">
        <f>TREND(Calibration!$A$4:$A$6,Calibration!$C$4:$C$6,'CO2 Concentration Data'!C362)</f>
        <v>750.93108753188801</v>
      </c>
      <c r="I362">
        <f>TREND(Calibration!$A$4:$A$6,Calibration!$D$4:$D$6,'CO2 Concentration Data'!B362)</f>
        <v>568.47662624304883</v>
      </c>
      <c r="J362">
        <f>TREND(Calibration!$A$4:$A$6,Calibration!$E$4:$E$6,'CO2 Concentration Data'!E362)</f>
        <v>420.04429378843651</v>
      </c>
      <c r="K362">
        <f t="shared" si="5"/>
        <v>420.51570576517651</v>
      </c>
    </row>
    <row r="364" spans="1:11" x14ac:dyDescent="0.25">
      <c r="K364">
        <f>AVERAGE(K33:K362)</f>
        <v>424.48895294424665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3" sqref="D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17</v>
      </c>
      <c r="B1" s="18"/>
      <c r="C1" s="9">
        <v>42606</v>
      </c>
    </row>
    <row r="2" spans="1:5" x14ac:dyDescent="0.25">
      <c r="A2" s="7"/>
      <c r="B2" s="7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4</v>
      </c>
    </row>
    <row r="4" spans="1:5" x14ac:dyDescent="0.25">
      <c r="A4" s="8">
        <v>500</v>
      </c>
      <c r="B4" s="13">
        <f>'[1]Calibration Result'!T5</f>
        <v>1.2383075012500002</v>
      </c>
      <c r="C4" s="13">
        <f>'[1]Calibration Result'!U5</f>
        <v>1.256939998000002</v>
      </c>
      <c r="D4" s="13">
        <f>'[1]Calibration Result'!V5</f>
        <v>0.50721583008333437</v>
      </c>
      <c r="E4" s="13">
        <f>'[1]Calibration Result'!W5</f>
        <v>0.74211416983333345</v>
      </c>
    </row>
    <row r="5" spans="1:5" x14ac:dyDescent="0.25">
      <c r="A5" s="8">
        <v>1000</v>
      </c>
      <c r="B5" s="13">
        <f>'[1]Calibration Result'!T6</f>
        <v>2.5088533324166646</v>
      </c>
      <c r="C5" s="13">
        <f>'[1]Calibration Result'!U6</f>
        <v>2.4817858565833335</v>
      </c>
      <c r="D5" s="13">
        <f>'[1]Calibration Result'!V6</f>
        <v>1.0015825150833331</v>
      </c>
      <c r="E5" s="13">
        <f>'[1]Calibration Result'!W6</f>
        <v>1.562763338333333</v>
      </c>
    </row>
    <row r="6" spans="1:5" x14ac:dyDescent="0.25">
      <c r="A6" s="8">
        <v>2000</v>
      </c>
      <c r="B6" s="13">
        <f>'[1]Calibration Result'!T7</f>
        <v>5.0108291917499894</v>
      </c>
      <c r="C6" s="13">
        <f>'[1]Calibration Result'!U7</f>
        <v>4.9635500072500056</v>
      </c>
      <c r="D6" s="13">
        <f>'[1]Calibration Result'!V7</f>
        <v>2.0000816525833347</v>
      </c>
      <c r="E6" s="13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3" sqref="P23"/>
    </sheetView>
  </sheetViews>
  <sheetFormatPr defaultRowHeight="15" x14ac:dyDescent="0.25"/>
  <sheetData>
    <row r="1" spans="1:15" x14ac:dyDescent="0.25">
      <c r="I1" s="18" t="s">
        <v>7</v>
      </c>
      <c r="J1" s="18"/>
      <c r="K1" s="18"/>
      <c r="L1" s="18"/>
      <c r="M1" s="18"/>
      <c r="N1" s="18"/>
      <c r="O1" s="5"/>
    </row>
    <row r="2" spans="1:15" s="12" customFormat="1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1" t="s">
        <v>8</v>
      </c>
      <c r="K2" s="11" t="s">
        <v>14</v>
      </c>
      <c r="L2" s="11" t="s">
        <v>15</v>
      </c>
      <c r="M2" s="11" t="s">
        <v>16</v>
      </c>
    </row>
    <row r="3" spans="1:15" x14ac:dyDescent="0.25">
      <c r="A3">
        <f>'CO2 Concentration Data'!A3/60000</f>
        <v>1.7833333333333334E-3</v>
      </c>
      <c r="C3">
        <f>'CO2 Concentration Data'!G3</f>
        <v>430.29944899067152</v>
      </c>
      <c r="D3">
        <f>'CO2 Concentration Data'!H3</f>
        <v>420.39184005708017</v>
      </c>
      <c r="E3">
        <f>'CO2 Concentration Data'!I3</f>
        <v>423.55559809837359</v>
      </c>
      <c r="J3">
        <f>A242-20</f>
        <v>-8.9099999999998403E-2</v>
      </c>
      <c r="K3">
        <f t="shared" ref="K3:K34" si="0">(C242-$F242)/(5*0.035314666213*10^6/600)</f>
        <v>1.580298919743319</v>
      </c>
      <c r="L3">
        <f t="shared" ref="L3:L34" si="1">(D242-$F242)/(5*0.035314666213*10^6/600)</f>
        <v>1.0631703031243505</v>
      </c>
      <c r="M3">
        <f t="shared" ref="M3:M34" si="2">(E242-$F242)/(5*0.035314666213*10^6/600)</f>
        <v>0.51362057247127335</v>
      </c>
    </row>
    <row r="4" spans="1:15" x14ac:dyDescent="0.25">
      <c r="A4">
        <f>'CO2 Concentration Data'!A4/60000</f>
        <v>7.7450000000000005E-2</v>
      </c>
      <c r="C4">
        <f>'CO2 Concentration Data'!G4</f>
        <v>430.29944899067152</v>
      </c>
      <c r="D4">
        <f>'CO2 Concentration Data'!H4</f>
        <v>420.39184005708017</v>
      </c>
      <c r="E4">
        <f>'CO2 Concentration Data'!I4</f>
        <v>424.55991180115825</v>
      </c>
      <c r="J4">
        <f t="shared" ref="J4:J67" si="3">A243-20</f>
        <v>-5.7499999999990337E-3</v>
      </c>
      <c r="K4">
        <f t="shared" si="0"/>
        <v>1.6284883371743508</v>
      </c>
      <c r="L4">
        <f t="shared" si="1"/>
        <v>1.1143589637308737</v>
      </c>
      <c r="M4">
        <f t="shared" si="2"/>
        <v>0.51504758163262898</v>
      </c>
    </row>
    <row r="5" spans="1:15" x14ac:dyDescent="0.25">
      <c r="A5">
        <f>'CO2 Concentration Data'!A5/60000</f>
        <v>0.16076666666666667</v>
      </c>
      <c r="C5">
        <f>'CO2 Concentration Data'!G5</f>
        <v>429.623045446172</v>
      </c>
      <c r="D5">
        <f>'CO2 Concentration Data'!H5</f>
        <v>420.39184005708017</v>
      </c>
      <c r="E5">
        <f>'CO2 Concentration Data'!I5</f>
        <v>423.55559809837359</v>
      </c>
      <c r="J5">
        <f t="shared" si="3"/>
        <v>7.7566666666665895E-2</v>
      </c>
      <c r="K5">
        <f t="shared" si="0"/>
        <v>1.690261434875574</v>
      </c>
      <c r="L5">
        <f t="shared" si="1"/>
        <v>0.98860252948815996</v>
      </c>
      <c r="M5">
        <f t="shared" si="2"/>
        <v>0.49803848508512544</v>
      </c>
    </row>
    <row r="6" spans="1:15" x14ac:dyDescent="0.25">
      <c r="A6">
        <f>'CO2 Concentration Data'!A6/60000</f>
        <v>0.24411666666666668</v>
      </c>
      <c r="C6">
        <f>'CO2 Concentration Data'!G6</f>
        <v>428.11101038519621</v>
      </c>
      <c r="D6">
        <f>'CO2 Concentration Data'!H6</f>
        <v>421.07933584206393</v>
      </c>
      <c r="E6">
        <f>'CO2 Concentration Data'!I6</f>
        <v>422.45088415872397</v>
      </c>
      <c r="J6">
        <f t="shared" si="3"/>
        <v>0.16091666666666526</v>
      </c>
      <c r="K6">
        <f t="shared" si="0"/>
        <v>1.7153699827728397</v>
      </c>
      <c r="L6">
        <f t="shared" si="1"/>
        <v>0.99529631243711425</v>
      </c>
      <c r="M6">
        <f t="shared" si="2"/>
        <v>0.50891887196226948</v>
      </c>
    </row>
    <row r="7" spans="1:15" x14ac:dyDescent="0.25">
      <c r="A7">
        <f>'CO2 Concentration Data'!A7/60000</f>
        <v>0.32746666666666668</v>
      </c>
      <c r="C7">
        <f>'CO2 Concentration Data'!G7</f>
        <v>426.79795756733239</v>
      </c>
      <c r="D7">
        <f>'CO2 Concentration Data'!H7</f>
        <v>420.836686940307</v>
      </c>
      <c r="E7">
        <f>'CO2 Concentration Data'!I7</f>
        <v>421.84829191983857</v>
      </c>
      <c r="J7">
        <f t="shared" si="3"/>
        <v>0.24425000000000097</v>
      </c>
      <c r="K7">
        <f t="shared" si="0"/>
        <v>1.5800271607263323</v>
      </c>
      <c r="L7">
        <f t="shared" si="1"/>
        <v>1.0095884941880098</v>
      </c>
      <c r="M7">
        <f t="shared" si="2"/>
        <v>0.50141125646937457</v>
      </c>
    </row>
    <row r="8" spans="1:15" x14ac:dyDescent="0.25">
      <c r="A8">
        <f>'CO2 Concentration Data'!A8/60000</f>
        <v>0.4108</v>
      </c>
      <c r="C8">
        <f>'CO2 Concentration Data'!G8</f>
        <v>425.92257177972095</v>
      </c>
      <c r="D8">
        <f>'CO2 Concentration Data'!H8</f>
        <v>419.98739151845894</v>
      </c>
      <c r="E8">
        <f>'CO2 Concentration Data'!I8</f>
        <v>421.34615013300112</v>
      </c>
      <c r="J8">
        <f t="shared" si="3"/>
        <v>0.32763333333333478</v>
      </c>
      <c r="K8">
        <f t="shared" si="0"/>
        <v>1.5566700609472048</v>
      </c>
      <c r="L8">
        <f t="shared" si="1"/>
        <v>1.0307944898082846</v>
      </c>
      <c r="M8">
        <f t="shared" si="2"/>
        <v>0.50090400454551443</v>
      </c>
    </row>
    <row r="9" spans="1:15" x14ac:dyDescent="0.25">
      <c r="A9">
        <f>'CO2 Concentration Data'!A9/60000</f>
        <v>0.49413333333333331</v>
      </c>
      <c r="C9">
        <f>'CO2 Concentration Data'!G9</f>
        <v>425.7235855576007</v>
      </c>
      <c r="D9">
        <f>'CO2 Concentration Data'!H9</f>
        <v>420.39184005708017</v>
      </c>
      <c r="E9">
        <f>'CO2 Concentration Data'!I9</f>
        <v>421.84829191983857</v>
      </c>
      <c r="J9">
        <f t="shared" si="3"/>
        <v>0.41091666666666526</v>
      </c>
      <c r="K9">
        <f t="shared" si="0"/>
        <v>1.6468096480352774</v>
      </c>
      <c r="L9">
        <f t="shared" si="1"/>
        <v>1.1217132879400489</v>
      </c>
      <c r="M9">
        <f t="shared" si="2"/>
        <v>0.51122689579629499</v>
      </c>
    </row>
    <row r="10" spans="1:15" x14ac:dyDescent="0.25">
      <c r="A10">
        <f>'CO2 Concentration Data'!A10/60000</f>
        <v>0.57750000000000001</v>
      </c>
      <c r="C10">
        <f>'CO2 Concentration Data'!G10</f>
        <v>421.58544486089733</v>
      </c>
      <c r="D10">
        <f>'CO2 Concentration Data'!H10</f>
        <v>420.18959354421213</v>
      </c>
      <c r="E10">
        <f>'CO2 Concentration Data'!I10</f>
        <v>421.34615013300112</v>
      </c>
      <c r="J10">
        <f t="shared" si="3"/>
        <v>0.49426666666666819</v>
      </c>
      <c r="K10">
        <f t="shared" si="0"/>
        <v>1.6926450515741895</v>
      </c>
      <c r="L10">
        <f t="shared" si="1"/>
        <v>0.98882278465805784</v>
      </c>
      <c r="M10">
        <f t="shared" si="2"/>
        <v>0.52044097057947325</v>
      </c>
    </row>
    <row r="11" spans="1:15" x14ac:dyDescent="0.25">
      <c r="A11">
        <f>'CO2 Concentration Data'!A11/60000</f>
        <v>0.66086666666666671</v>
      </c>
      <c r="C11">
        <f>'CO2 Concentration Data'!G11</f>
        <v>425.48485302236168</v>
      </c>
      <c r="D11">
        <f>'CO2 Concentration Data'!H11</f>
        <v>419.98739151845894</v>
      </c>
      <c r="E11">
        <f>'CO2 Concentration Data'!I11</f>
        <v>420.24141610727833</v>
      </c>
      <c r="J11">
        <f t="shared" si="3"/>
        <v>0.5775666666666659</v>
      </c>
      <c r="K11">
        <f t="shared" si="0"/>
        <v>1.5889977701814164</v>
      </c>
      <c r="L11">
        <f t="shared" si="1"/>
        <v>1.0787603009019799</v>
      </c>
      <c r="M11">
        <f t="shared" si="2"/>
        <v>0.54445710705695616</v>
      </c>
    </row>
    <row r="12" spans="1:15" x14ac:dyDescent="0.25">
      <c r="A12">
        <f>'CO2 Concentration Data'!A12/60000</f>
        <v>0.74421666666666664</v>
      </c>
      <c r="C12">
        <f>'CO2 Concentration Data'!G12</f>
        <v>424.84820374899743</v>
      </c>
      <c r="D12">
        <f>'CO2 Concentration Data'!H12</f>
        <v>418.85500031885033</v>
      </c>
      <c r="E12">
        <f>'CO2 Concentration Data'!I12</f>
        <v>420.24141610727833</v>
      </c>
      <c r="J12">
        <f t="shared" si="3"/>
        <v>0.66091666666666526</v>
      </c>
      <c r="K12">
        <f t="shared" si="0"/>
        <v>1.594986961176859</v>
      </c>
      <c r="L12">
        <f t="shared" si="1"/>
        <v>0.96459971265641897</v>
      </c>
      <c r="M12">
        <f t="shared" si="2"/>
        <v>0.53903702134299913</v>
      </c>
    </row>
    <row r="13" spans="1:15" x14ac:dyDescent="0.25">
      <c r="A13">
        <f>'CO2 Concentration Data'!A13/60000</f>
        <v>0.82751666666666668</v>
      </c>
      <c r="C13">
        <f>'CO2 Concentration Data'!G13</f>
        <v>423.53515093113367</v>
      </c>
      <c r="D13">
        <f>'CO2 Concentration Data'!H13</f>
        <v>419.74474261670213</v>
      </c>
      <c r="E13">
        <f>'CO2 Concentration Data'!I13</f>
        <v>421.34615013300112</v>
      </c>
      <c r="J13">
        <f t="shared" si="3"/>
        <v>0.74429999999999907</v>
      </c>
      <c r="K13">
        <f t="shared" si="0"/>
        <v>1.5338818468412276</v>
      </c>
      <c r="L13">
        <f t="shared" si="1"/>
        <v>0.94085388198218201</v>
      </c>
      <c r="M13">
        <f t="shared" si="2"/>
        <v>0.53407505430616653</v>
      </c>
    </row>
    <row r="14" spans="1:15" x14ac:dyDescent="0.25">
      <c r="A14">
        <f>'CO2 Concentration Data'!A14/60000</f>
        <v>0.91083333333333338</v>
      </c>
      <c r="C14">
        <f>'CO2 Concentration Data'!G14</f>
        <v>423.33621245711208</v>
      </c>
      <c r="D14">
        <f>'CO2 Concentration Data'!H14</f>
        <v>419.5425446352321</v>
      </c>
      <c r="E14">
        <f>'CO2 Concentration Data'!I14</f>
        <v>420.24141610727833</v>
      </c>
      <c r="J14">
        <f t="shared" si="3"/>
        <v>0.82764999999999844</v>
      </c>
      <c r="K14">
        <f t="shared" si="0"/>
        <v>1.4694934182413544</v>
      </c>
      <c r="L14">
        <f t="shared" si="1"/>
        <v>0.93630246168521414</v>
      </c>
      <c r="M14">
        <f t="shared" si="2"/>
        <v>0.53869441974009069</v>
      </c>
    </row>
    <row r="15" spans="1:15" x14ac:dyDescent="0.25">
      <c r="A15">
        <f>'CO2 Concentration Data'!A15/60000</f>
        <v>0.9942333333333333</v>
      </c>
      <c r="C15">
        <f>'CO2 Concentration Data'!G15</f>
        <v>425.48485302236168</v>
      </c>
      <c r="D15">
        <f>'CO2 Concentration Data'!H15</f>
        <v>419.5425446352321</v>
      </c>
      <c r="E15">
        <f>'CO2 Concentration Data'!I15</f>
        <v>419.63882386839293</v>
      </c>
      <c r="J15">
        <f t="shared" si="3"/>
        <v>0.91093333333333248</v>
      </c>
      <c r="K15">
        <f t="shared" si="0"/>
        <v>1.4887029964775824</v>
      </c>
      <c r="L15">
        <f t="shared" si="1"/>
        <v>0.93770020976615287</v>
      </c>
      <c r="M15">
        <f t="shared" si="2"/>
        <v>0.51946520929657969</v>
      </c>
    </row>
    <row r="16" spans="1:15" x14ac:dyDescent="0.25">
      <c r="A16">
        <f>'CO2 Concentration Data'!A16/60000</f>
        <v>1.0774999999999999</v>
      </c>
      <c r="C16">
        <f>'CO2 Concentration Data'!G16</f>
        <v>422.46082666950059</v>
      </c>
      <c r="D16">
        <f>'CO2 Concentration Data'!H16</f>
        <v>419.74474261670213</v>
      </c>
      <c r="E16">
        <f>'CO2 Concentration Data'!I16</f>
        <v>420.24141610727833</v>
      </c>
      <c r="J16">
        <f t="shared" si="3"/>
        <v>0.99426666666666819</v>
      </c>
      <c r="K16">
        <f t="shared" si="0"/>
        <v>1.5044207599681403</v>
      </c>
      <c r="L16">
        <f t="shared" si="1"/>
        <v>0.93870473583127256</v>
      </c>
      <c r="M16">
        <f t="shared" si="2"/>
        <v>0.51315628927327339</v>
      </c>
    </row>
    <row r="17" spans="1:13" x14ac:dyDescent="0.25">
      <c r="A17">
        <f>'CO2 Concentration Data'!A17/60000</f>
        <v>1.1608666666666667</v>
      </c>
      <c r="C17">
        <f>'CO2 Concentration Data'!G17</f>
        <v>421.38650638687574</v>
      </c>
      <c r="D17">
        <f>'CO2 Concentration Data'!H17</f>
        <v>417.76305195096216</v>
      </c>
      <c r="E17">
        <f>'CO2 Concentration Data'!I17</f>
        <v>419.13667203851895</v>
      </c>
      <c r="J17">
        <f t="shared" si="3"/>
        <v>1.0775666666666659</v>
      </c>
      <c r="K17">
        <f t="shared" si="0"/>
        <v>1.5995220241729986</v>
      </c>
      <c r="L17">
        <f t="shared" si="1"/>
        <v>1.0015628115481363</v>
      </c>
      <c r="M17">
        <f t="shared" si="2"/>
        <v>0.54467360376789631</v>
      </c>
    </row>
    <row r="18" spans="1:13" x14ac:dyDescent="0.25">
      <c r="A18">
        <f>'CO2 Concentration Data'!A18/60000</f>
        <v>1.2442</v>
      </c>
      <c r="C18">
        <f>'CO2 Concentration Data'!G18</f>
        <v>417.88496721543794</v>
      </c>
      <c r="D18">
        <f>'CO2 Concentration Data'!H18</f>
        <v>418.20790287847223</v>
      </c>
      <c r="E18">
        <f>'CO2 Concentration Data'!I18</f>
        <v>419.13667203851895</v>
      </c>
      <c r="J18">
        <f t="shared" si="3"/>
        <v>1.1609000000000016</v>
      </c>
      <c r="K18">
        <f t="shared" si="0"/>
        <v>1.7140197249515927</v>
      </c>
      <c r="L18">
        <f t="shared" si="1"/>
        <v>0.96169955959806153</v>
      </c>
      <c r="M18">
        <f t="shared" si="2"/>
        <v>0.49708627007018724</v>
      </c>
    </row>
    <row r="19" spans="1:13" x14ac:dyDescent="0.25">
      <c r="A19">
        <f>'CO2 Concentration Data'!A19/60000</f>
        <v>1.32755</v>
      </c>
      <c r="C19">
        <f>'CO2 Concentration Data'!G19</f>
        <v>421.58544486089733</v>
      </c>
      <c r="D19">
        <f>'CO2 Concentration Data'!H19</f>
        <v>418.20790287847223</v>
      </c>
      <c r="E19">
        <f>'CO2 Concentration Data'!I19</f>
        <v>419.63882386839293</v>
      </c>
      <c r="J19">
        <f t="shared" si="3"/>
        <v>1.2442333333333337</v>
      </c>
      <c r="K19">
        <f t="shared" si="0"/>
        <v>1.7461128139463871</v>
      </c>
      <c r="L19">
        <f t="shared" si="1"/>
        <v>0.90418703130801181</v>
      </c>
      <c r="M19">
        <f t="shared" si="2"/>
        <v>0.51468767276680472</v>
      </c>
    </row>
    <row r="20" spans="1:13" x14ac:dyDescent="0.25">
      <c r="A20">
        <f>'CO2 Concentration Data'!A20/60000</f>
        <v>1.4112</v>
      </c>
      <c r="C20">
        <f>'CO2 Concentration Data'!G20</f>
        <v>421.38650638687574</v>
      </c>
      <c r="D20">
        <f>'CO2 Concentration Data'!H20</f>
        <v>417.9652539767153</v>
      </c>
      <c r="E20">
        <f>'CO2 Concentration Data'!I20</f>
        <v>419.63882386839293</v>
      </c>
      <c r="J20">
        <f t="shared" si="3"/>
        <v>1.3275666666666659</v>
      </c>
      <c r="K20">
        <f t="shared" si="0"/>
        <v>1.7613830857657378</v>
      </c>
      <c r="L20">
        <f t="shared" si="1"/>
        <v>0.92054832267662656</v>
      </c>
      <c r="M20">
        <f t="shared" si="2"/>
        <v>0.53420925006848285</v>
      </c>
    </row>
    <row r="21" spans="1:13" x14ac:dyDescent="0.25">
      <c r="A21">
        <f>'CO2 Concentration Data'!A21/60000</f>
        <v>1.4941833333333334</v>
      </c>
      <c r="C21">
        <f>'CO2 Concentration Data'!G21</f>
        <v>421.38650638687574</v>
      </c>
      <c r="D21">
        <f>'CO2 Concentration Data'!H21</f>
        <v>417.5204030492053</v>
      </c>
      <c r="E21">
        <f>'CO2 Concentration Data'!I21</f>
        <v>418.53407979963356</v>
      </c>
      <c r="J21">
        <f t="shared" si="3"/>
        <v>1.4109333333333325</v>
      </c>
      <c r="K21">
        <f t="shared" si="0"/>
        <v>1.6158082231425732</v>
      </c>
      <c r="L21">
        <f t="shared" si="1"/>
        <v>1.0286219009490121</v>
      </c>
      <c r="M21">
        <f t="shared" si="2"/>
        <v>0.53173527299394541</v>
      </c>
    </row>
    <row r="22" spans="1:13" x14ac:dyDescent="0.25">
      <c r="A22">
        <f>'CO2 Concentration Data'!A22/60000</f>
        <v>1.5775833333333333</v>
      </c>
      <c r="C22">
        <f>'CO2 Concentration Data'!G22</f>
        <v>421.58544486089733</v>
      </c>
      <c r="D22">
        <f>'CO2 Concentration Data'!H22</f>
        <v>417.76305195096216</v>
      </c>
      <c r="E22">
        <f>'CO2 Concentration Data'!I22</f>
        <v>418.53407979963356</v>
      </c>
      <c r="J22">
        <f t="shared" si="3"/>
        <v>1.494250000000001</v>
      </c>
      <c r="K22">
        <f t="shared" si="0"/>
        <v>1.6887572081388795</v>
      </c>
      <c r="L22">
        <f t="shared" si="1"/>
        <v>1.0961853917314159</v>
      </c>
      <c r="M22">
        <f t="shared" si="2"/>
        <v>0.52130559067009874</v>
      </c>
    </row>
    <row r="23" spans="1:13" x14ac:dyDescent="0.25">
      <c r="A23">
        <f>'CO2 Concentration Data'!A23/60000</f>
        <v>1.6609</v>
      </c>
      <c r="C23">
        <f>'CO2 Concentration Data'!G23</f>
        <v>420.27234429493478</v>
      </c>
      <c r="D23">
        <f>'CO2 Concentration Data'!H23</f>
        <v>417.5204030492053</v>
      </c>
      <c r="E23">
        <f>'CO2 Concentration Data'!I23</f>
        <v>418.0319380127961</v>
      </c>
      <c r="J23">
        <f t="shared" si="3"/>
        <v>1.5775833333333331</v>
      </c>
      <c r="K23">
        <f t="shared" si="0"/>
        <v>1.6510781551546374</v>
      </c>
      <c r="L23">
        <f t="shared" si="1"/>
        <v>0.95716766941599307</v>
      </c>
      <c r="M23">
        <f t="shared" si="2"/>
        <v>0.51132379401136807</v>
      </c>
    </row>
    <row r="24" spans="1:13" x14ac:dyDescent="0.25">
      <c r="A24">
        <f>'CO2 Concentration Data'!A24/60000</f>
        <v>1.7442</v>
      </c>
      <c r="C24">
        <f>'CO2 Concentration Data'!G24</f>
        <v>419.63573879066098</v>
      </c>
      <c r="D24">
        <f>'CO2 Concentration Data'!H24</f>
        <v>417.76305195096216</v>
      </c>
      <c r="E24">
        <f>'CO2 Concentration Data'!I24</f>
        <v>418.0319380127961</v>
      </c>
      <c r="J24">
        <f t="shared" si="3"/>
        <v>1.6609000000000016</v>
      </c>
      <c r="K24">
        <f t="shared" si="0"/>
        <v>1.6506595453920059</v>
      </c>
      <c r="L24">
        <f t="shared" si="1"/>
        <v>1.042513885456738</v>
      </c>
      <c r="M24">
        <f t="shared" si="2"/>
        <v>0.50272134615166109</v>
      </c>
    </row>
    <row r="25" spans="1:13" x14ac:dyDescent="0.25">
      <c r="A25">
        <f>'CO2 Concentration Data'!A25/60000</f>
        <v>1.8275333333333332</v>
      </c>
      <c r="C25">
        <f>'CO2 Concentration Data'!G25</f>
        <v>419.63573879066098</v>
      </c>
      <c r="D25">
        <f>'CO2 Concentration Data'!H25</f>
        <v>417.07550763458039</v>
      </c>
      <c r="E25">
        <f>'CO2 Concentration Data'!I25</f>
        <v>418.53407979963356</v>
      </c>
      <c r="J25">
        <f t="shared" si="3"/>
        <v>1.7442333333333337</v>
      </c>
      <c r="K25">
        <f t="shared" si="0"/>
        <v>1.6896263129198421</v>
      </c>
      <c r="L25">
        <f t="shared" si="1"/>
        <v>0.97082247326701243</v>
      </c>
      <c r="M25">
        <f t="shared" si="2"/>
        <v>0.49791285323471979</v>
      </c>
    </row>
    <row r="26" spans="1:13" x14ac:dyDescent="0.25">
      <c r="A26">
        <f>'CO2 Concentration Data'!A26/60000</f>
        <v>1.9109</v>
      </c>
      <c r="C26">
        <f>'CO2 Concentration Data'!G26</f>
        <v>420.51112457827247</v>
      </c>
      <c r="D26">
        <f>'CO2 Concentration Data'!H26</f>
        <v>416.87330965311043</v>
      </c>
      <c r="E26">
        <f>'CO2 Concentration Data'!I26</f>
        <v>416.32463183426108</v>
      </c>
      <c r="J26">
        <f t="shared" si="3"/>
        <v>1.8276000000000003</v>
      </c>
      <c r="K26">
        <f t="shared" si="0"/>
        <v>1.607397094436491</v>
      </c>
      <c r="L26">
        <f t="shared" si="1"/>
        <v>1.0180872688666387</v>
      </c>
      <c r="M26">
        <f t="shared" si="2"/>
        <v>0.48957094357961572</v>
      </c>
    </row>
    <row r="27" spans="1:13" x14ac:dyDescent="0.25">
      <c r="A27">
        <f>'CO2 Concentration Data'!A27/60000</f>
        <v>1.9942333333333333</v>
      </c>
      <c r="C27">
        <f>'CO2 Concentration Data'!G27</f>
        <v>420.07340582091331</v>
      </c>
      <c r="D27">
        <f>'CO2 Concentration Data'!H27</f>
        <v>417.07550763458039</v>
      </c>
      <c r="E27">
        <f>'CO2 Concentration Data'!I27</f>
        <v>420.74355789411572</v>
      </c>
      <c r="J27">
        <f t="shared" si="3"/>
        <v>1.9109499999999997</v>
      </c>
      <c r="K27">
        <f t="shared" si="0"/>
        <v>1.5885284881696249</v>
      </c>
      <c r="L27">
        <f t="shared" si="1"/>
        <v>0.94545825218403146</v>
      </c>
      <c r="M27">
        <f t="shared" si="2"/>
        <v>0.49489181897199624</v>
      </c>
    </row>
    <row r="28" spans="1:13" x14ac:dyDescent="0.25">
      <c r="A28">
        <f>'CO2 Concentration Data'!A28/60000</f>
        <v>2.0775666666666668</v>
      </c>
      <c r="C28">
        <f>'CO2 Concentration Data'!G28</f>
        <v>419.63573879066098</v>
      </c>
      <c r="D28">
        <f>'CO2 Concentration Data'!H28</f>
        <v>417.5204030492053</v>
      </c>
      <c r="E28">
        <f>'CO2 Concentration Data'!I28</f>
        <v>420.24141610727833</v>
      </c>
      <c r="J28">
        <f t="shared" si="3"/>
        <v>1.9943166666666663</v>
      </c>
      <c r="K28">
        <f t="shared" si="0"/>
        <v>1.5750693993904707</v>
      </c>
      <c r="L28">
        <f t="shared" si="1"/>
        <v>0.92202236867854281</v>
      </c>
      <c r="M28">
        <f t="shared" si="2"/>
        <v>0.51358801924153519</v>
      </c>
    </row>
    <row r="29" spans="1:13" x14ac:dyDescent="0.25">
      <c r="A29">
        <f>'CO2 Concentration Data'!A29/60000</f>
        <v>2.1608833333333335</v>
      </c>
      <c r="C29">
        <f>'CO2 Concentration Data'!G29</f>
        <v>420.07340582091331</v>
      </c>
      <c r="D29">
        <f>'CO2 Concentration Data'!H29</f>
        <v>417.07550763458039</v>
      </c>
      <c r="E29">
        <f>'CO2 Concentration Data'!I29</f>
        <v>416.32463183426108</v>
      </c>
      <c r="J29">
        <f t="shared" si="3"/>
        <v>2.0776000000000003</v>
      </c>
      <c r="K29">
        <f t="shared" si="0"/>
        <v>1.5627591801021519</v>
      </c>
      <c r="L29">
        <f t="shared" si="1"/>
        <v>1.1641688496351337</v>
      </c>
      <c r="M29">
        <f t="shared" si="2"/>
        <v>0.53897665819225415</v>
      </c>
    </row>
    <row r="30" spans="1:13" x14ac:dyDescent="0.25">
      <c r="A30">
        <f>'CO2 Concentration Data'!A30/60000</f>
        <v>2.2442333333333333</v>
      </c>
      <c r="C30">
        <f>'CO2 Concentration Data'!G30</f>
        <v>419.83467328567428</v>
      </c>
      <c r="D30">
        <f>'CO2 Concentration Data'!H30</f>
        <v>416.67110762735717</v>
      </c>
      <c r="E30">
        <f>'CO2 Concentration Data'!I30</f>
        <v>418.53407979963356</v>
      </c>
      <c r="J30">
        <f t="shared" si="3"/>
        <v>2.1609333333333325</v>
      </c>
      <c r="K30">
        <f t="shared" si="0"/>
        <v>1.5350915880265237</v>
      </c>
      <c r="L30">
        <f t="shared" si="1"/>
        <v>1.1361885929392237</v>
      </c>
      <c r="M30">
        <f t="shared" si="2"/>
        <v>0.51623307944072816</v>
      </c>
    </row>
    <row r="31" spans="1:13" x14ac:dyDescent="0.25">
      <c r="A31">
        <f>'CO2 Concentration Data'!A31/60000</f>
        <v>2.3275999999999999</v>
      </c>
      <c r="C31">
        <f>'CO2 Concentration Data'!G31</f>
        <v>419.19802401231004</v>
      </c>
      <c r="D31">
        <f>'CO2 Concentration Data'!H31</f>
        <v>416.67110762735717</v>
      </c>
      <c r="E31">
        <f>'CO2 Concentration Data'!I31</f>
        <v>418.53407979963356</v>
      </c>
      <c r="J31">
        <f t="shared" si="3"/>
        <v>2.244250000000001</v>
      </c>
      <c r="K31">
        <f t="shared" si="0"/>
        <v>1.5561855347280862</v>
      </c>
      <c r="L31">
        <f t="shared" si="1"/>
        <v>1.0922072681488075</v>
      </c>
      <c r="M31">
        <f t="shared" si="2"/>
        <v>0.50742596990213773</v>
      </c>
    </row>
    <row r="32" spans="1:13" x14ac:dyDescent="0.25">
      <c r="A32">
        <f>'CO2 Concentration Data'!A32/60000</f>
        <v>2.4108833333333335</v>
      </c>
      <c r="C32">
        <f>'CO2 Concentration Data'!G32</f>
        <v>419.83467328567428</v>
      </c>
      <c r="D32">
        <f>'CO2 Concentration Data'!H32</f>
        <v>417.07550763458039</v>
      </c>
      <c r="E32">
        <f>'CO2 Concentration Data'!I32</f>
        <v>420.74355789411572</v>
      </c>
      <c r="J32">
        <f t="shared" si="3"/>
        <v>2.3276166666666676</v>
      </c>
      <c r="K32">
        <f t="shared" si="0"/>
        <v>1.5559319064301309</v>
      </c>
      <c r="L32">
        <f t="shared" si="1"/>
        <v>1.1084446589647583</v>
      </c>
      <c r="M32">
        <f t="shared" si="2"/>
        <v>0.49795826682100425</v>
      </c>
    </row>
    <row r="33" spans="1:13" x14ac:dyDescent="0.25">
      <c r="A33">
        <f>'CO2 Concentration Data'!A33/60000</f>
        <v>2.4942166666666665</v>
      </c>
      <c r="C33">
        <f>'CO2 Concentration Data'!G33</f>
        <v>420.27234429493478</v>
      </c>
      <c r="D33">
        <f>'CO2 Concentration Data'!H33</f>
        <v>417.76305195096216</v>
      </c>
      <c r="E33">
        <f>'CO2 Concentration Data'!I33</f>
        <v>416.92719394403667</v>
      </c>
      <c r="F33">
        <f>'CO2 Concentration Data'!K33-'CO2 Concentration Data'!$N$2</f>
        <v>398.86107639491297</v>
      </c>
      <c r="J33">
        <f t="shared" si="3"/>
        <v>2.4109166666666653</v>
      </c>
      <c r="K33">
        <f t="shared" si="0"/>
        <v>1.5883367999262983</v>
      </c>
      <c r="L33">
        <f t="shared" si="1"/>
        <v>1.0061571468620576</v>
      </c>
      <c r="M33">
        <f t="shared" si="2"/>
        <v>0.49777805713549311</v>
      </c>
    </row>
    <row r="34" spans="1:13" x14ac:dyDescent="0.25">
      <c r="A34">
        <f>'CO2 Concentration Data'!A34/60000</f>
        <v>2.57755</v>
      </c>
      <c r="C34">
        <f>'CO2 Concentration Data'!G34</f>
        <v>419.63573879066098</v>
      </c>
      <c r="D34">
        <f>'CO2 Concentration Data'!H34</f>
        <v>417.5204030492053</v>
      </c>
      <c r="E34">
        <f>'CO2 Concentration Data'!I34</f>
        <v>419.63882386839293</v>
      </c>
      <c r="F34">
        <f>'CO2 Concentration Data'!K34-'CO2 Concentration Data'!$N$2</f>
        <v>399.09677973162712</v>
      </c>
      <c r="J34">
        <f t="shared" si="3"/>
        <v>2.4942333333333337</v>
      </c>
      <c r="K34">
        <f t="shared" si="0"/>
        <v>1.5853468336113823</v>
      </c>
      <c r="L34">
        <f t="shared" si="1"/>
        <v>0.96476573616304784</v>
      </c>
      <c r="M34">
        <f t="shared" si="2"/>
        <v>0.52437495708852921</v>
      </c>
    </row>
    <row r="35" spans="1:13" x14ac:dyDescent="0.25">
      <c r="A35">
        <f>'CO2 Concentration Data'!A35/60000</f>
        <v>2.6608999999999998</v>
      </c>
      <c r="C35">
        <f>'CO2 Concentration Data'!G35</f>
        <v>420.27234429493478</v>
      </c>
      <c r="D35">
        <f>'CO2 Concentration Data'!H35</f>
        <v>417.07550763458039</v>
      </c>
      <c r="E35">
        <f>'CO2 Concentration Data'!I35</f>
        <v>419.63882386839293</v>
      </c>
      <c r="F35">
        <f>'CO2 Concentration Data'!K35-'CO2 Concentration Data'!$N$2</f>
        <v>399.2362369941203</v>
      </c>
      <c r="J35">
        <f t="shared" si="3"/>
        <v>2.5775833333333331</v>
      </c>
      <c r="K35">
        <f t="shared" ref="K35:K66" si="4">(C274-$F274)/(5*0.035314666213*10^6/600)</f>
        <v>1.553242284251579</v>
      </c>
      <c r="L35">
        <f t="shared" ref="L35:L66" si="5">(D274-$F274)/(5*0.035314666213*10^6/600)</f>
        <v>0.97651525932190264</v>
      </c>
      <c r="M35">
        <f t="shared" ref="M35:M66" si="6">(E274-$F274)/(5*0.035314666213*10^6/600)</f>
        <v>0.50267331471240972</v>
      </c>
    </row>
    <row r="36" spans="1:13" x14ac:dyDescent="0.25">
      <c r="A36">
        <f>'CO2 Concentration Data'!A36/60000</f>
        <v>2.7442333333333333</v>
      </c>
      <c r="C36">
        <f>'CO2 Concentration Data'!G36</f>
        <v>421.58544486089733</v>
      </c>
      <c r="D36">
        <f>'CO2 Concentration Data'!H36</f>
        <v>417.31815653633726</v>
      </c>
      <c r="E36">
        <f>'CO2 Concentration Data'!I36</f>
        <v>419.13667203851895</v>
      </c>
      <c r="F36">
        <f>'CO2 Concentration Data'!K36-'CO2 Concentration Data'!$N$2</f>
        <v>399.3855155972621</v>
      </c>
      <c r="J36">
        <f t="shared" si="3"/>
        <v>2.6609333333333325</v>
      </c>
      <c r="K36">
        <f t="shared" si="4"/>
        <v>1.5551301087239069</v>
      </c>
      <c r="L36">
        <f t="shared" si="5"/>
        <v>1.0302368590440225</v>
      </c>
      <c r="M36">
        <f t="shared" si="6"/>
        <v>0.5085339054266762</v>
      </c>
    </row>
    <row r="37" spans="1:13" x14ac:dyDescent="0.25">
      <c r="A37">
        <f>'CO2 Concentration Data'!A37/60000</f>
        <v>2.8275666666666668</v>
      </c>
      <c r="C37">
        <f>'CO2 Concentration Data'!G37</f>
        <v>419.63573879066098</v>
      </c>
      <c r="D37">
        <f>'CO2 Concentration Data'!H37</f>
        <v>417.5204030492053</v>
      </c>
      <c r="E37">
        <f>'CO2 Concentration Data'!I37</f>
        <v>418.0319380127961</v>
      </c>
      <c r="F37">
        <f>'CO2 Concentration Data'!K37-'CO2 Concentration Data'!$N$2</f>
        <v>399.56818503012244</v>
      </c>
      <c r="J37">
        <f t="shared" si="3"/>
        <v>2.744250000000001</v>
      </c>
      <c r="K37">
        <f t="shared" si="4"/>
        <v>1.5759637561060562</v>
      </c>
      <c r="L37">
        <f t="shared" si="5"/>
        <v>0.95301301805307781</v>
      </c>
      <c r="M37">
        <f t="shared" si="6"/>
        <v>0.4899113278608806</v>
      </c>
    </row>
    <row r="38" spans="1:13" x14ac:dyDescent="0.25">
      <c r="A38">
        <f>'CO2 Concentration Data'!A38/60000</f>
        <v>2.9109333333333334</v>
      </c>
      <c r="C38">
        <f>'CO2 Concentration Data'!G38</f>
        <v>419.63573879066098</v>
      </c>
      <c r="D38">
        <f>'CO2 Concentration Data'!H38</f>
        <v>416.87330965311043</v>
      </c>
      <c r="E38">
        <f>'CO2 Concentration Data'!I38</f>
        <v>418.0319380127961</v>
      </c>
      <c r="F38">
        <f>'CO2 Concentration Data'!K38-'CO2 Concentration Data'!$N$2</f>
        <v>399.66442972941064</v>
      </c>
      <c r="J38">
        <f t="shared" si="3"/>
        <v>2.8275833333333331</v>
      </c>
      <c r="K38">
        <f t="shared" si="4"/>
        <v>1.5541900411757485</v>
      </c>
      <c r="L38">
        <f t="shared" si="5"/>
        <v>1.1074675953058983</v>
      </c>
      <c r="M38">
        <f t="shared" si="6"/>
        <v>0.5370648275797385</v>
      </c>
    </row>
    <row r="39" spans="1:13" x14ac:dyDescent="0.25">
      <c r="A39">
        <f>'CO2 Concentration Data'!A39/60000</f>
        <v>2.9942166666666665</v>
      </c>
      <c r="C39">
        <f>'CO2 Concentration Data'!G39</f>
        <v>422.22209413426157</v>
      </c>
      <c r="D39">
        <f>'CO2 Concentration Data'!H39</f>
        <v>417.76305195096216</v>
      </c>
      <c r="E39">
        <f>'CO2 Concentration Data'!I39</f>
        <v>419.63882386839293</v>
      </c>
      <c r="F39">
        <f>'CO2 Concentration Data'!K39-'CO2 Concentration Data'!$N$2</f>
        <v>399.73906853993412</v>
      </c>
      <c r="J39">
        <f t="shared" si="3"/>
        <v>2.9109499999999997</v>
      </c>
      <c r="K39">
        <f t="shared" si="4"/>
        <v>1.6019466287942898</v>
      </c>
      <c r="L39">
        <f t="shared" si="5"/>
        <v>0.9770721584276626</v>
      </c>
      <c r="M39">
        <f t="shared" si="6"/>
        <v>0.50200718110081866</v>
      </c>
    </row>
    <row r="40" spans="1:13" x14ac:dyDescent="0.25">
      <c r="A40">
        <f>'CO2 Concentration Data'!A40/60000</f>
        <v>3.0775999999999999</v>
      </c>
      <c r="C40">
        <f>'CO2 Concentration Data'!G40</f>
        <v>419.83467328567428</v>
      </c>
      <c r="D40">
        <f>'CO2 Concentration Data'!H40</f>
        <v>417.76305195096216</v>
      </c>
      <c r="E40">
        <f>'CO2 Concentration Data'!I40</f>
        <v>417.42934577391065</v>
      </c>
      <c r="F40">
        <f>'CO2 Concentration Data'!K40-'CO2 Concentration Data'!$N$2</f>
        <v>399.58978993679222</v>
      </c>
      <c r="J40">
        <f t="shared" si="3"/>
        <v>2.994250000000001</v>
      </c>
      <c r="K40">
        <f t="shared" si="4"/>
        <v>1.5287992980539558</v>
      </c>
      <c r="L40">
        <f t="shared" si="5"/>
        <v>0.9921890313083831</v>
      </c>
      <c r="M40">
        <f t="shared" si="6"/>
        <v>0.4907456213556538</v>
      </c>
    </row>
    <row r="41" spans="1:13" x14ac:dyDescent="0.25">
      <c r="A41">
        <f>'CO2 Concentration Data'!A41/60000</f>
        <v>3.1608833333333335</v>
      </c>
      <c r="C41">
        <f>'CO2 Concentration Data'!G41</f>
        <v>420.27234429493478</v>
      </c>
      <c r="D41">
        <f>'CO2 Concentration Data'!H41</f>
        <v>416.67110762735717</v>
      </c>
      <c r="E41">
        <f>'CO2 Concentration Data'!I41</f>
        <v>418.53407979963356</v>
      </c>
      <c r="F41">
        <f>'CO2 Concentration Data'!K41-'CO2 Concentration Data'!$N$2</f>
        <v>399.5799685961436</v>
      </c>
      <c r="J41">
        <f t="shared" si="3"/>
        <v>3.0776000000000003</v>
      </c>
      <c r="K41">
        <f t="shared" si="4"/>
        <v>1.5181128329295535</v>
      </c>
      <c r="L41">
        <f t="shared" si="5"/>
        <v>1.0000105572849807</v>
      </c>
      <c r="M41">
        <f t="shared" si="6"/>
        <v>0.49865369703190665</v>
      </c>
    </row>
    <row r="42" spans="1:13" x14ac:dyDescent="0.25">
      <c r="A42">
        <f>'CO2 Concentration Data'!A42/60000</f>
        <v>3.2442166666666665</v>
      </c>
      <c r="C42">
        <f>'CO2 Concentration Data'!G42</f>
        <v>420.27234429493478</v>
      </c>
      <c r="D42">
        <f>'CO2 Concentration Data'!H42</f>
        <v>416.87330965311043</v>
      </c>
      <c r="E42">
        <f>'CO2 Concentration Data'!I42</f>
        <v>418.53407979963356</v>
      </c>
      <c r="F42">
        <f>'CO2 Concentration Data'!K42-'CO2 Concentration Data'!$N$2</f>
        <v>399.7410331223341</v>
      </c>
      <c r="J42">
        <f t="shared" si="3"/>
        <v>3.1609333333333325</v>
      </c>
      <c r="K42">
        <f t="shared" si="4"/>
        <v>1.5075884285788244</v>
      </c>
      <c r="L42">
        <f t="shared" si="5"/>
        <v>1.0495076187097918</v>
      </c>
      <c r="M42">
        <f t="shared" si="6"/>
        <v>0.53983338215972843</v>
      </c>
    </row>
    <row r="43" spans="1:13" x14ac:dyDescent="0.25">
      <c r="A43">
        <f>'CO2 Concentration Data'!A43/60000</f>
        <v>3.32755</v>
      </c>
      <c r="C43">
        <f>'CO2 Concentration Data'!G43</f>
        <v>418.95929147707102</v>
      </c>
      <c r="D43">
        <f>'CO2 Concentration Data'!H43</f>
        <v>416.67110762735717</v>
      </c>
      <c r="E43">
        <f>'CO2 Concentration Data'!I43</f>
        <v>420.24141610727833</v>
      </c>
      <c r="F43">
        <f>'CO2 Concentration Data'!K43-'CO2 Concentration Data'!$N$2</f>
        <v>399.81567291495242</v>
      </c>
      <c r="J43">
        <f t="shared" si="3"/>
        <v>3.244250000000001</v>
      </c>
      <c r="K43">
        <f t="shared" si="4"/>
        <v>1.5917092347182791</v>
      </c>
      <c r="L43">
        <f t="shared" si="5"/>
        <v>1.177887135004545</v>
      </c>
      <c r="M43">
        <f t="shared" si="6"/>
        <v>0.54347386298260247</v>
      </c>
    </row>
    <row r="44" spans="1:13" x14ac:dyDescent="0.25">
      <c r="A44">
        <f>'CO2 Concentration Data'!A44/60000</f>
        <v>3.4108666666666667</v>
      </c>
      <c r="C44">
        <f>'CO2 Concentration Data'!G44</f>
        <v>419.39700625542196</v>
      </c>
      <c r="D44">
        <f>'CO2 Concentration Data'!H44</f>
        <v>417.5204030492053</v>
      </c>
      <c r="E44">
        <f>'CO2 Concentration Data'!I44</f>
        <v>418.53407979963356</v>
      </c>
      <c r="F44">
        <f>'CO2 Concentration Data'!K44-'CO2 Concentration Data'!$N$2</f>
        <v>399.86870662238721</v>
      </c>
      <c r="J44">
        <f t="shared" si="3"/>
        <v>3.3276000000000003</v>
      </c>
      <c r="K44">
        <f t="shared" si="4"/>
        <v>1.5274085762796139</v>
      </c>
      <c r="L44">
        <f t="shared" si="5"/>
        <v>1.3431198733071192</v>
      </c>
      <c r="M44">
        <f t="shared" si="6"/>
        <v>0.51622438155911199</v>
      </c>
    </row>
    <row r="45" spans="1:13" x14ac:dyDescent="0.25">
      <c r="A45">
        <f>'CO2 Concentration Data'!A45/60000</f>
        <v>3.4942000000000002</v>
      </c>
      <c r="C45">
        <f>'CO2 Concentration Data'!G45</f>
        <v>420.71005907328578</v>
      </c>
      <c r="D45">
        <f>'CO2 Concentration Data'!H45</f>
        <v>417.07550763458039</v>
      </c>
      <c r="E45">
        <f>'CO2 Concentration Data'!I45</f>
        <v>418.53407979963356</v>
      </c>
      <c r="F45">
        <f>'CO2 Concentration Data'!K45-'CO2 Concentration Data'!$N$2</f>
        <v>400.02976997006402</v>
      </c>
      <c r="J45">
        <f t="shared" si="3"/>
        <v>3.4109000000000016</v>
      </c>
      <c r="K45">
        <f t="shared" si="4"/>
        <v>1.5276469803613495</v>
      </c>
      <c r="L45">
        <f t="shared" si="5"/>
        <v>1.1539745498326124</v>
      </c>
      <c r="M45">
        <f t="shared" si="6"/>
        <v>0.511337135386848</v>
      </c>
    </row>
    <row r="46" spans="1:13" x14ac:dyDescent="0.25">
      <c r="A46">
        <f>'CO2 Concentration Data'!A46/60000</f>
        <v>3.57755</v>
      </c>
      <c r="C46">
        <f>'CO2 Concentration Data'!G46</f>
        <v>419.19802401231004</v>
      </c>
      <c r="D46">
        <f>'CO2 Concentration Data'!H46</f>
        <v>416.42841019420223</v>
      </c>
      <c r="E46">
        <f>'CO2 Concentration Data'!I46</f>
        <v>418.53407979963356</v>
      </c>
      <c r="F46">
        <f>'CO2 Concentration Data'!K46-'CO2 Concentration Data'!$N$2</f>
        <v>400.19083449625452</v>
      </c>
      <c r="J46">
        <f t="shared" si="3"/>
        <v>3.494250000000001</v>
      </c>
      <c r="K46">
        <f t="shared" si="4"/>
        <v>1.5335856703411936</v>
      </c>
      <c r="L46">
        <f t="shared" si="5"/>
        <v>1.1202816579871522</v>
      </c>
      <c r="M46">
        <f t="shared" si="6"/>
        <v>0.51589196988399411</v>
      </c>
    </row>
    <row r="47" spans="1:13" x14ac:dyDescent="0.25">
      <c r="A47">
        <f>'CO2 Concentration Data'!A47/60000</f>
        <v>3.6608999999999998</v>
      </c>
      <c r="C47">
        <f>'CO2 Concentration Data'!G47</f>
        <v>419.63573879066098</v>
      </c>
      <c r="D47">
        <f>'CO2 Concentration Data'!H47</f>
        <v>417.5204030492053</v>
      </c>
      <c r="E47">
        <f>'CO2 Concentration Data'!I47</f>
        <v>418.0319380127961</v>
      </c>
      <c r="F47">
        <f>'CO2 Concentration Data'!K47-'CO2 Concentration Data'!$N$2</f>
        <v>400.36368376697999</v>
      </c>
      <c r="J47">
        <f t="shared" si="3"/>
        <v>3.5776333333333348</v>
      </c>
      <c r="K47">
        <f t="shared" si="4"/>
        <v>1.5489656457433438</v>
      </c>
      <c r="L47">
        <f t="shared" si="5"/>
        <v>0.99449478129243574</v>
      </c>
      <c r="M47">
        <f t="shared" si="6"/>
        <v>0.52766098631175329</v>
      </c>
    </row>
    <row r="48" spans="1:13" x14ac:dyDescent="0.25">
      <c r="A48">
        <f>'CO2 Concentration Data'!A48/60000</f>
        <v>3.7442500000000001</v>
      </c>
      <c r="C48">
        <f>'CO2 Concentration Data'!G48</f>
        <v>419.83467328567428</v>
      </c>
      <c r="D48">
        <f>'CO2 Concentration Data'!H48</f>
        <v>416.87330965311043</v>
      </c>
      <c r="E48">
        <f>'CO2 Concentration Data'!I48</f>
        <v>419.13667203851895</v>
      </c>
      <c r="F48">
        <f>'CO2 Concentration Data'!K48-'CO2 Concentration Data'!$N$2</f>
        <v>400.53456845530548</v>
      </c>
      <c r="J48">
        <f t="shared" si="3"/>
        <v>3.6609333333333325</v>
      </c>
      <c r="K48">
        <f t="shared" si="4"/>
        <v>1.5569211858600325</v>
      </c>
      <c r="L48">
        <f t="shared" si="5"/>
        <v>1.0365139531163758</v>
      </c>
      <c r="M48">
        <f t="shared" si="6"/>
        <v>0.50783926963244475</v>
      </c>
    </row>
    <row r="49" spans="1:13" x14ac:dyDescent="0.25">
      <c r="A49">
        <f>'CO2 Concentration Data'!A49/60000</f>
        <v>3.8275833333333331</v>
      </c>
      <c r="C49">
        <f>'CO2 Concentration Data'!G49</f>
        <v>419.63573879066098</v>
      </c>
      <c r="D49">
        <f>'CO2 Concentration Data'!H49</f>
        <v>417.31815653633726</v>
      </c>
      <c r="E49">
        <f>'CO2 Concentration Data'!I49</f>
        <v>422.95303598859795</v>
      </c>
      <c r="F49">
        <f>'CO2 Concentration Data'!K49-'CO2 Concentration Data'!$N$2</f>
        <v>400.67599010377984</v>
      </c>
      <c r="J49">
        <f t="shared" si="3"/>
        <v>3.7442333333333337</v>
      </c>
      <c r="K49">
        <f t="shared" si="4"/>
        <v>1.7181849158769869</v>
      </c>
      <c r="L49">
        <f t="shared" si="5"/>
        <v>0.97049543079309164</v>
      </c>
      <c r="M49">
        <f t="shared" si="6"/>
        <v>0.49748521723576333</v>
      </c>
    </row>
    <row r="50" spans="1:13" x14ac:dyDescent="0.25">
      <c r="A50">
        <f>'CO2 Concentration Data'!A50/60000</f>
        <v>3.9112666666666667</v>
      </c>
      <c r="C50">
        <f>'CO2 Concentration Data'!G50</f>
        <v>418.76035300304949</v>
      </c>
      <c r="D50">
        <f>'CO2 Concentration Data'!H50</f>
        <v>416.67110762735717</v>
      </c>
      <c r="E50">
        <f>'CO2 Concentration Data'!I50</f>
        <v>418.53407979963356</v>
      </c>
      <c r="F50">
        <f>'CO2 Concentration Data'!K50-'CO2 Concentration Data'!$N$2</f>
        <v>400.80562582920544</v>
      </c>
      <c r="J50">
        <f t="shared" si="3"/>
        <v>3.8275833333333331</v>
      </c>
      <c r="K50">
        <f t="shared" si="4"/>
        <v>1.6738884128551317</v>
      </c>
      <c r="L50">
        <f t="shared" si="5"/>
        <v>0.99156185987706069</v>
      </c>
      <c r="M50">
        <f t="shared" si="6"/>
        <v>0.50572054391371501</v>
      </c>
    </row>
    <row r="51" spans="1:13" x14ac:dyDescent="0.25">
      <c r="A51">
        <f>'CO2 Concentration Data'!A51/60000</f>
        <v>3.9942000000000002</v>
      </c>
      <c r="C51">
        <f>'CO2 Concentration Data'!G51</f>
        <v>418.76035300304949</v>
      </c>
      <c r="D51">
        <f>'CO2 Concentration Data'!H51</f>
        <v>416.22621221273226</v>
      </c>
      <c r="E51">
        <f>'CO2 Concentration Data'!I51</f>
        <v>418.53407979963356</v>
      </c>
      <c r="F51">
        <f>'CO2 Concentration Data'!K51-'CO2 Concentration Data'!$N$2</f>
        <v>400.92347818502884</v>
      </c>
      <c r="J51">
        <f t="shared" si="3"/>
        <v>3.9109166666666653</v>
      </c>
      <c r="K51">
        <f t="shared" si="4"/>
        <v>1.6252098930795134</v>
      </c>
      <c r="L51">
        <f t="shared" si="5"/>
        <v>0.99539283326194195</v>
      </c>
      <c r="M51">
        <f t="shared" si="6"/>
        <v>0.53246428042420457</v>
      </c>
    </row>
    <row r="52" spans="1:13" x14ac:dyDescent="0.25">
      <c r="A52">
        <f>'CO2 Concentration Data'!A52/60000</f>
        <v>4.0775499999999996</v>
      </c>
      <c r="C52">
        <f>'CO2 Concentration Data'!G52</f>
        <v>418.12369975067696</v>
      </c>
      <c r="D52">
        <f>'CO2 Concentration Data'!H52</f>
        <v>417.31815653633726</v>
      </c>
      <c r="E52">
        <f>'CO2 Concentration Data'!I52</f>
        <v>419.13667203851895</v>
      </c>
      <c r="F52">
        <f>'CO2 Concentration Data'!K52-'CO2 Concentration Data'!$N$2</f>
        <v>401.00990272218218</v>
      </c>
      <c r="J52">
        <f t="shared" si="3"/>
        <v>3.9942333333333337</v>
      </c>
      <c r="K52">
        <f t="shared" si="4"/>
        <v>1.6480448283633857</v>
      </c>
      <c r="L52">
        <f t="shared" si="5"/>
        <v>1.0606437023078905</v>
      </c>
      <c r="M52">
        <f t="shared" si="6"/>
        <v>0.53517255968285338</v>
      </c>
    </row>
    <row r="53" spans="1:13" x14ac:dyDescent="0.25">
      <c r="A53">
        <f>'CO2 Concentration Data'!A53/60000</f>
        <v>4.160916666666667</v>
      </c>
      <c r="C53">
        <f>'CO2 Concentration Data'!G53</f>
        <v>418.56137075993746</v>
      </c>
      <c r="D53">
        <f>'CO2 Concentration Data'!H53</f>
        <v>416.22621221273226</v>
      </c>
      <c r="E53">
        <f>'CO2 Concentration Data'!I53</f>
        <v>418.53407979963356</v>
      </c>
      <c r="F53">
        <f>'CO2 Concentration Data'!K53-'CO2 Concentration Data'!$N$2</f>
        <v>401.13953962612152</v>
      </c>
      <c r="J53">
        <f t="shared" si="3"/>
        <v>4.0775833333333331</v>
      </c>
      <c r="K53">
        <f t="shared" si="4"/>
        <v>1.5811454054275516</v>
      </c>
      <c r="L53">
        <f t="shared" si="5"/>
        <v>1.0054201062824784</v>
      </c>
      <c r="M53">
        <f t="shared" si="6"/>
        <v>0.52059071903199106</v>
      </c>
    </row>
    <row r="54" spans="1:13" x14ac:dyDescent="0.25">
      <c r="A54">
        <f>'CO2 Concentration Data'!A54/60000</f>
        <v>4.2442500000000001</v>
      </c>
      <c r="C54">
        <f>'CO2 Concentration Data'!G54</f>
        <v>418.95929147707102</v>
      </c>
      <c r="D54">
        <f>'CO2 Concentration Data'!H54</f>
        <v>416.22621221273226</v>
      </c>
      <c r="E54">
        <f>'CO2 Concentration Data'!I54</f>
        <v>417.42934577391065</v>
      </c>
      <c r="F54">
        <f>'CO2 Concentration Data'!K54-'CO2 Concentration Data'!$N$2</f>
        <v>401.30060297379833</v>
      </c>
      <c r="J54">
        <f t="shared" si="3"/>
        <v>4.1609333333333325</v>
      </c>
      <c r="K54">
        <f t="shared" si="4"/>
        <v>1.604751351966307</v>
      </c>
      <c r="L54">
        <f t="shared" si="5"/>
        <v>1.0294031216180373</v>
      </c>
      <c r="M54">
        <f t="shared" si="6"/>
        <v>0.52325915823242308</v>
      </c>
    </row>
    <row r="55" spans="1:13" x14ac:dyDescent="0.25">
      <c r="A55">
        <f>'CO2 Concentration Data'!A55/60000</f>
        <v>4.3275666666666668</v>
      </c>
      <c r="C55">
        <f>'CO2 Concentration Data'!G55</f>
        <v>418.12369975067696</v>
      </c>
      <c r="D55">
        <f>'CO2 Concentration Data'!H55</f>
        <v>415.9835633109754</v>
      </c>
      <c r="E55">
        <f>'CO2 Concentration Data'!I55</f>
        <v>418.0319380127961</v>
      </c>
      <c r="F55">
        <f>'CO2 Concentration Data'!K55-'CO2 Concentration Data'!$N$2</f>
        <v>401.48327240665873</v>
      </c>
      <c r="J55">
        <f t="shared" si="3"/>
        <v>4.2442666666666682</v>
      </c>
      <c r="K55">
        <f t="shared" si="4"/>
        <v>1.6121440466278187</v>
      </c>
      <c r="L55">
        <f t="shared" si="5"/>
        <v>0.96255735157165367</v>
      </c>
      <c r="M55">
        <f t="shared" si="6"/>
        <v>0.50696327687235132</v>
      </c>
    </row>
    <row r="56" spans="1:13" x14ac:dyDescent="0.25">
      <c r="A56">
        <f>'CO2 Concentration Data'!A56/60000</f>
        <v>4.4108999999999998</v>
      </c>
      <c r="C56">
        <f>'CO2 Concentration Data'!G56</f>
        <v>419.83467328567428</v>
      </c>
      <c r="D56">
        <f>'CO2 Concentration Data'!H56</f>
        <v>415.9835633109754</v>
      </c>
      <c r="E56">
        <f>'CO2 Concentration Data'!I56</f>
        <v>418.53407979963356</v>
      </c>
      <c r="F56">
        <f>'CO2 Concentration Data'!K56-'CO2 Concentration Data'!$N$2</f>
        <v>401.65612049887039</v>
      </c>
      <c r="J56">
        <f t="shared" si="3"/>
        <v>4.3275833333333331</v>
      </c>
      <c r="K56">
        <f t="shared" si="4"/>
        <v>1.5829118989508593</v>
      </c>
      <c r="L56">
        <f t="shared" si="5"/>
        <v>1.1265986961772656</v>
      </c>
      <c r="M56">
        <f t="shared" si="6"/>
        <v>0.52678744441900616</v>
      </c>
    </row>
    <row r="57" spans="1:13" x14ac:dyDescent="0.25">
      <c r="A57">
        <f>'CO2 Concentration Data'!A57/60000</f>
        <v>4.4942333333333337</v>
      </c>
      <c r="C57">
        <f>'CO2 Concentration Data'!G57</f>
        <v>418.12369975067696</v>
      </c>
      <c r="D57">
        <f>'CO2 Concentration Data'!H57</f>
        <v>415.9835633109754</v>
      </c>
      <c r="E57">
        <f>'CO2 Concentration Data'!I57</f>
        <v>417.42934577391065</v>
      </c>
      <c r="F57">
        <f>'CO2 Concentration Data'!K57-'CO2 Concentration Data'!$N$2</f>
        <v>401.79754214734481</v>
      </c>
      <c r="J57">
        <f t="shared" si="3"/>
        <v>4.4109666666666669</v>
      </c>
      <c r="K57">
        <f t="shared" si="4"/>
        <v>1.5817852745264411</v>
      </c>
      <c r="L57">
        <f t="shared" si="5"/>
        <v>1.1367163028916729</v>
      </c>
      <c r="M57">
        <f t="shared" si="6"/>
        <v>0.54011604945314029</v>
      </c>
    </row>
    <row r="58" spans="1:13" x14ac:dyDescent="0.25">
      <c r="A58">
        <f>'CO2 Concentration Data'!A58/60000</f>
        <v>4.5775666666666668</v>
      </c>
      <c r="C58">
        <f>'CO2 Concentration Data'!G58</f>
        <v>419.19802401231004</v>
      </c>
      <c r="D58">
        <f>'CO2 Concentration Data'!H58</f>
        <v>416.67110762735717</v>
      </c>
      <c r="E58">
        <f>'CO2 Concentration Data'!I58</f>
        <v>418.0319380127961</v>
      </c>
      <c r="F58">
        <f>'CO2 Concentration Data'!K58-'CO2 Concentration Data'!$N$2</f>
        <v>401.78575740280979</v>
      </c>
      <c r="J58">
        <f t="shared" si="3"/>
        <v>4.494250000000001</v>
      </c>
      <c r="K58">
        <f t="shared" si="4"/>
        <v>1.5677818008487741</v>
      </c>
      <c r="L58">
        <f t="shared" si="5"/>
        <v>1.0698370078816175</v>
      </c>
      <c r="M58">
        <f t="shared" si="6"/>
        <v>0.53163598148546332</v>
      </c>
    </row>
    <row r="59" spans="1:13" x14ac:dyDescent="0.25">
      <c r="A59">
        <f>'CO2 Concentration Data'!A59/60000</f>
        <v>4.6608999999999998</v>
      </c>
      <c r="C59">
        <f>'CO2 Concentration Data'!G59</f>
        <v>418.32263822469849</v>
      </c>
      <c r="D59">
        <f>'CO2 Concentration Data'!H59</f>
        <v>416.22621221273226</v>
      </c>
      <c r="E59">
        <f>'CO2 Concentration Data'!I59</f>
        <v>418.0319380127961</v>
      </c>
      <c r="F59">
        <f>'CO2 Concentration Data'!K59-'CO2 Concentration Data'!$N$2</f>
        <v>401.98021158020515</v>
      </c>
      <c r="J59">
        <f t="shared" si="3"/>
        <v>4.5776166666666676</v>
      </c>
      <c r="K59">
        <f t="shared" si="4"/>
        <v>1.6185242599625247</v>
      </c>
      <c r="L59">
        <f t="shared" si="5"/>
        <v>1.0073393337885983</v>
      </c>
      <c r="M59">
        <f t="shared" si="6"/>
        <v>0.53767695318495512</v>
      </c>
    </row>
    <row r="60" spans="1:13" x14ac:dyDescent="0.25">
      <c r="A60">
        <f>'CO2 Concentration Data'!A60/60000</f>
        <v>4.7442333333333337</v>
      </c>
      <c r="C60">
        <f>'CO2 Concentration Data'!G60</f>
        <v>417.68598497232603</v>
      </c>
      <c r="D60">
        <f>'CO2 Concentration Data'!H60</f>
        <v>415.78136532950538</v>
      </c>
      <c r="E60">
        <f>'CO2 Concentration Data'!I60</f>
        <v>418.0319380127961</v>
      </c>
      <c r="F60">
        <f>'CO2 Concentration Data'!K60-'CO2 Concentration Data'!$N$2</f>
        <v>402.11966982479316</v>
      </c>
      <c r="J60">
        <f t="shared" si="3"/>
        <v>4.6609166666666653</v>
      </c>
      <c r="K60">
        <f t="shared" si="4"/>
        <v>1.5473963525149952</v>
      </c>
      <c r="L60">
        <f t="shared" si="5"/>
        <v>1.1782680137390269</v>
      </c>
      <c r="M60">
        <f t="shared" si="6"/>
        <v>0.55390051342597257</v>
      </c>
    </row>
    <row r="61" spans="1:13" x14ac:dyDescent="0.25">
      <c r="A61">
        <f>'CO2 Concentration Data'!A61/60000</f>
        <v>4.8275666666666668</v>
      </c>
      <c r="C61">
        <f>'CO2 Concentration Data'!G61</f>
        <v>417.88496721543794</v>
      </c>
      <c r="D61">
        <f>'CO2 Concentration Data'!H61</f>
        <v>416.42841019420223</v>
      </c>
      <c r="E61">
        <f>'CO2 Concentration Data'!I61</f>
        <v>419.63882386839293</v>
      </c>
      <c r="F61">
        <f>'CO2 Concentration Data'!K61-'CO2 Concentration Data'!$N$2</f>
        <v>402.21787930290037</v>
      </c>
      <c r="J61">
        <f t="shared" si="3"/>
        <v>4.7442666666666682</v>
      </c>
      <c r="K61">
        <f t="shared" si="4"/>
        <v>1.5398429057532086</v>
      </c>
      <c r="L61">
        <f t="shared" si="5"/>
        <v>1.0768550095308431</v>
      </c>
      <c r="M61">
        <f t="shared" si="6"/>
        <v>0.54538060606751415</v>
      </c>
    </row>
    <row r="62" spans="1:13" x14ac:dyDescent="0.25">
      <c r="A62">
        <f>'CO2 Concentration Data'!A62/60000</f>
        <v>4.910916666666667</v>
      </c>
      <c r="C62">
        <f>'CO2 Concentration Data'!G62</f>
        <v>418.32263822469849</v>
      </c>
      <c r="D62">
        <f>'CO2 Concentration Data'!H62</f>
        <v>416.87330965311043</v>
      </c>
      <c r="E62">
        <f>'CO2 Concentration Data'!I62</f>
        <v>418.53407979963356</v>
      </c>
      <c r="F62">
        <f>'CO2 Concentration Data'!K62-'CO2 Concentration Data'!$N$2</f>
        <v>402.26109166968644</v>
      </c>
      <c r="J62">
        <f t="shared" si="3"/>
        <v>4.8275833333333331</v>
      </c>
      <c r="K62">
        <f t="shared" si="4"/>
        <v>1.5629682978026531</v>
      </c>
      <c r="L62">
        <f t="shared" si="5"/>
        <v>1.0266973944381215</v>
      </c>
      <c r="M62">
        <f t="shared" si="6"/>
        <v>0.53221148333911805</v>
      </c>
    </row>
    <row r="63" spans="1:13" x14ac:dyDescent="0.25">
      <c r="A63">
        <f>'CO2 Concentration Data'!A63/60000</f>
        <v>4.9942333333333337</v>
      </c>
      <c r="C63">
        <f>'CO2 Concentration Data'!G63</f>
        <v>418.32263822469849</v>
      </c>
      <c r="D63">
        <f>'CO2 Concentration Data'!H63</f>
        <v>416.22621221273226</v>
      </c>
      <c r="E63">
        <f>'CO2 Concentration Data'!I63</f>
        <v>420.24141610727833</v>
      </c>
      <c r="F63">
        <f>'CO2 Concentration Data'!K63-'CO2 Concentration Data'!$N$2</f>
        <v>402.34751620683971</v>
      </c>
      <c r="J63">
        <f t="shared" si="3"/>
        <v>4.9109000000000016</v>
      </c>
      <c r="K63">
        <f t="shared" si="4"/>
        <v>1.6046689521742519</v>
      </c>
      <c r="L63">
        <f t="shared" si="5"/>
        <v>1.019465921785355</v>
      </c>
      <c r="M63">
        <f t="shared" si="6"/>
        <v>0.53253852958208225</v>
      </c>
    </row>
    <row r="64" spans="1:13" x14ac:dyDescent="0.25">
      <c r="A64">
        <f>'CO2 Concentration Data'!A64/60000</f>
        <v>5.0775833333333331</v>
      </c>
      <c r="C64">
        <f>'CO2 Concentration Data'!G64</f>
        <v>421.38650638687574</v>
      </c>
      <c r="D64">
        <f>'CO2 Concentration Data'!H64</f>
        <v>416.87330965311043</v>
      </c>
      <c r="E64">
        <f>'CO2 Concentration Data'!I64</f>
        <v>418.53407979963356</v>
      </c>
      <c r="F64">
        <f>'CO2 Concentration Data'!K64-'CO2 Concentration Data'!$N$2</f>
        <v>402.50857955451642</v>
      </c>
      <c r="J64">
        <f t="shared" si="3"/>
        <v>4.9942666666666682</v>
      </c>
      <c r="K64">
        <f t="shared" si="4"/>
        <v>1.8942283045659909</v>
      </c>
      <c r="L64">
        <f t="shared" si="5"/>
        <v>1.4543517385220497</v>
      </c>
      <c r="M64">
        <f t="shared" si="6"/>
        <v>0.53691315439371678</v>
      </c>
    </row>
    <row r="65" spans="1:13" x14ac:dyDescent="0.25">
      <c r="A65">
        <f>'CO2 Concentration Data'!A65/60000</f>
        <v>5.1608999999999998</v>
      </c>
      <c r="C65">
        <f>'CO2 Concentration Data'!G65</f>
        <v>418.12369975067696</v>
      </c>
      <c r="D65">
        <f>'CO2 Concentration Data'!H65</f>
        <v>416.87330965311043</v>
      </c>
      <c r="E65">
        <f>'CO2 Concentration Data'!I65</f>
        <v>419.13667203851895</v>
      </c>
      <c r="F65">
        <f>'CO2 Concentration Data'!K65-'CO2 Concentration Data'!$N$2</f>
        <v>402.52036429905132</v>
      </c>
      <c r="J65">
        <f t="shared" si="3"/>
        <v>5.0775833333333331</v>
      </c>
      <c r="K65">
        <f t="shared" si="4"/>
        <v>1.7902250855055371</v>
      </c>
      <c r="L65">
        <f t="shared" si="5"/>
        <v>1.1501981859248056</v>
      </c>
      <c r="M65">
        <f t="shared" si="6"/>
        <v>0.54452780051230365</v>
      </c>
    </row>
    <row r="66" spans="1:13" x14ac:dyDescent="0.25">
      <c r="A66">
        <f>'CO2 Concentration Data'!A66/60000</f>
        <v>5.2442500000000001</v>
      </c>
      <c r="C66">
        <f>'CO2 Concentration Data'!G66</f>
        <v>418.32263822469849</v>
      </c>
      <c r="D66">
        <f>'CO2 Concentration Data'!H66</f>
        <v>415.9835633109754</v>
      </c>
      <c r="E66">
        <f>'CO2 Concentration Data'!I66</f>
        <v>418.0319380127961</v>
      </c>
      <c r="F66">
        <f>'CO2 Concentration Data'!K66-'CO2 Concentration Data'!$N$2</f>
        <v>402.38090703655809</v>
      </c>
      <c r="J66">
        <f t="shared" si="3"/>
        <v>5.1609000000000016</v>
      </c>
      <c r="K66">
        <f t="shared" si="4"/>
        <v>1.5853971189013907</v>
      </c>
      <c r="L66">
        <f t="shared" si="5"/>
        <v>1.1944495779777604</v>
      </c>
      <c r="M66">
        <f t="shared" si="6"/>
        <v>0.52678697204487945</v>
      </c>
    </row>
    <row r="67" spans="1:13" x14ac:dyDescent="0.25">
      <c r="A67">
        <f>'CO2 Concentration Data'!A67/60000</f>
        <v>5.3275666666666668</v>
      </c>
      <c r="C67">
        <f>'CO2 Concentration Data'!G67</f>
        <v>418.56137075993746</v>
      </c>
      <c r="D67">
        <f>'CO2 Concentration Data'!H67</f>
        <v>416.87330965311043</v>
      </c>
      <c r="E67">
        <f>'CO2 Concentration Data'!I67</f>
        <v>419.13667203851895</v>
      </c>
      <c r="F67">
        <f>'CO2 Concentration Data'!K67-'CO2 Concentration Data'!$N$2</f>
        <v>402.38090703655809</v>
      </c>
      <c r="J67">
        <f t="shared" si="3"/>
        <v>5.244250000000001</v>
      </c>
      <c r="K67">
        <f t="shared" ref="K67:K98" si="7">(C306-$F306)/(5*0.035314666213*10^6/600)</f>
        <v>1.5235903275785796</v>
      </c>
      <c r="L67">
        <f t="shared" ref="L67:L98" si="8">(D306-$F306)/(5*0.035314666213*10^6/600)</f>
        <v>1.1233792689666333</v>
      </c>
      <c r="M67">
        <f t="shared" ref="M67:M98" si="9">(E306-$F306)/(5*0.035314666213*10^6/600)</f>
        <v>0.53625464033212178</v>
      </c>
    </row>
    <row r="68" spans="1:13" x14ac:dyDescent="0.25">
      <c r="A68">
        <f>'CO2 Concentration Data'!A68/60000</f>
        <v>5.410916666666667</v>
      </c>
      <c r="C68">
        <f>'CO2 Concentration Data'!G68</f>
        <v>418.56137075993746</v>
      </c>
      <c r="D68">
        <f>'CO2 Concentration Data'!H68</f>
        <v>416.67110762735717</v>
      </c>
      <c r="E68">
        <f>'CO2 Concentration Data'!I68</f>
        <v>419.63882386839293</v>
      </c>
      <c r="F68">
        <f>'CO2 Concentration Data'!K68-'CO2 Concentration Data'!$N$2</f>
        <v>402.34947961072584</v>
      </c>
      <c r="J68">
        <f t="shared" ref="J68:J123" si="10">A307-20</f>
        <v>5.3275833333333331</v>
      </c>
      <c r="K68">
        <f t="shared" si="7"/>
        <v>1.5508688951727005</v>
      </c>
      <c r="L68">
        <f t="shared" si="8"/>
        <v>1.0384168643051879</v>
      </c>
      <c r="M68">
        <f t="shared" si="9"/>
        <v>0.55874479621186268</v>
      </c>
    </row>
    <row r="69" spans="1:13" x14ac:dyDescent="0.25">
      <c r="A69">
        <f>'CO2 Concentration Data'!A69/60000</f>
        <v>5.4942333333333337</v>
      </c>
      <c r="C69">
        <f>'CO2 Concentration Data'!G69</f>
        <v>418.32263822469849</v>
      </c>
      <c r="D69">
        <f>'CO2 Concentration Data'!H69</f>
        <v>416.42841019420223</v>
      </c>
      <c r="E69">
        <f>'CO2 Concentration Data'!I69</f>
        <v>419.13667203851895</v>
      </c>
      <c r="F69">
        <f>'CO2 Concentration Data'!K69-'CO2 Concentration Data'!$N$2</f>
        <v>402.19823780011666</v>
      </c>
      <c r="J69">
        <f t="shared" si="10"/>
        <v>5.4109166666666653</v>
      </c>
      <c r="K69">
        <f t="shared" si="7"/>
        <v>1.56727412978877</v>
      </c>
      <c r="L69">
        <f t="shared" si="8"/>
        <v>1.1077221555221584</v>
      </c>
      <c r="M69">
        <f t="shared" si="9"/>
        <v>0.59236879196237346</v>
      </c>
    </row>
    <row r="70" spans="1:13" x14ac:dyDescent="0.25">
      <c r="A70">
        <f>'CO2 Concentration Data'!A70/60000</f>
        <v>5.5775666666666668</v>
      </c>
      <c r="C70">
        <f>'CO2 Concentration Data'!G70</f>
        <v>419.39700625542196</v>
      </c>
      <c r="D70">
        <f>'CO2 Concentration Data'!H70</f>
        <v>420.836686940307</v>
      </c>
      <c r="E70">
        <f>'CO2 Concentration Data'!I70</f>
        <v>418.0319380127961</v>
      </c>
      <c r="F70">
        <f>'CO2 Concentration Data'!K70-'CO2 Concentration Data'!$N$2</f>
        <v>402.25127150755134</v>
      </c>
      <c r="J70">
        <f t="shared" si="10"/>
        <v>5.4942333333333337</v>
      </c>
      <c r="K70">
        <f t="shared" si="7"/>
        <v>1.5602666757664472</v>
      </c>
      <c r="L70">
        <f t="shared" si="8"/>
        <v>1.0614285168642092</v>
      </c>
      <c r="M70">
        <f t="shared" si="9"/>
        <v>0.55546473075539493</v>
      </c>
    </row>
    <row r="71" spans="1:13" x14ac:dyDescent="0.25">
      <c r="A71">
        <f>'CO2 Concentration Data'!A71/60000</f>
        <v>5.6608999999999998</v>
      </c>
      <c r="C71">
        <f>'CO2 Concentration Data'!G71</f>
        <v>429.86177798141102</v>
      </c>
      <c r="D71">
        <f>'CO2 Concentration Data'!H71</f>
        <v>423.30372394095878</v>
      </c>
      <c r="E71">
        <f>'CO2 Concentration Data'!I71</f>
        <v>418.0319380127961</v>
      </c>
      <c r="F71">
        <f>'CO2 Concentration Data'!K71-'CO2 Concentration Data'!$N$2</f>
        <v>402.36912248844203</v>
      </c>
      <c r="J71">
        <f t="shared" si="10"/>
        <v>5.5775666666666659</v>
      </c>
      <c r="K71">
        <f t="shared" si="7"/>
        <v>1.6243766548001979</v>
      </c>
      <c r="L71">
        <f t="shared" si="8"/>
        <v>1.0439994943592614</v>
      </c>
      <c r="M71">
        <f t="shared" si="9"/>
        <v>0.62053286594532509</v>
      </c>
    </row>
    <row r="72" spans="1:13" x14ac:dyDescent="0.25">
      <c r="A72">
        <f>'CO2 Concentration Data'!A72/60000</f>
        <v>5.7442833333333336</v>
      </c>
      <c r="C72">
        <f>'CO2 Concentration Data'!G72</f>
        <v>441.36112367690606</v>
      </c>
      <c r="D72">
        <f>'CO2 Concentration Data'!H72</f>
        <v>438.10580035067494</v>
      </c>
      <c r="E72">
        <f>'CO2 Concentration Data'!I72</f>
        <v>418.53407979963356</v>
      </c>
      <c r="F72">
        <f>'CO2 Concentration Data'!K72-'CO2 Concentration Data'!$N$2</f>
        <v>402.3475164032584</v>
      </c>
      <c r="J72">
        <f t="shared" si="10"/>
        <v>5.6611666666666665</v>
      </c>
      <c r="K72">
        <f t="shared" si="7"/>
        <v>1.7649640477164759</v>
      </c>
      <c r="L72">
        <f t="shared" si="8"/>
        <v>1.11543005783067</v>
      </c>
      <c r="M72">
        <f t="shared" si="9"/>
        <v>0.59811609455157355</v>
      </c>
    </row>
    <row r="73" spans="1:13" x14ac:dyDescent="0.25">
      <c r="A73">
        <f>'CO2 Concentration Data'!A73/60000</f>
        <v>5.8275666666666668</v>
      </c>
      <c r="C73">
        <f>'CO2 Concentration Data'!G73</f>
        <v>446.37465016122104</v>
      </c>
      <c r="D73">
        <f>'CO2 Concentration Data'!H73</f>
        <v>455.33441026507472</v>
      </c>
      <c r="E73">
        <f>'CO2 Concentration Data'!I73</f>
        <v>419.13667203851895</v>
      </c>
      <c r="F73">
        <f>'CO2 Concentration Data'!K73-'CO2 Concentration Data'!$N$2</f>
        <v>402.14324088521437</v>
      </c>
      <c r="J73">
        <f t="shared" si="10"/>
        <v>5.7442333333333337</v>
      </c>
      <c r="K73">
        <f t="shared" si="7"/>
        <v>1.7705025980064917</v>
      </c>
      <c r="L73">
        <f t="shared" si="8"/>
        <v>1.0581118549174247</v>
      </c>
      <c r="M73">
        <f t="shared" si="9"/>
        <v>0.6005640738233734</v>
      </c>
    </row>
    <row r="74" spans="1:13" x14ac:dyDescent="0.25">
      <c r="A74">
        <f>'CO2 Concentration Data'!A74/60000</f>
        <v>5.9108999999999998</v>
      </c>
      <c r="C74">
        <f>'CO2 Concentration Data'!G74</f>
        <v>453.13894822075895</v>
      </c>
      <c r="D74">
        <f>'CO2 Concentration Data'!H74</f>
        <v>456.46685404036458</v>
      </c>
      <c r="E74">
        <f>'CO2 Concentration Data'!I74</f>
        <v>419.63882386839293</v>
      </c>
      <c r="F74">
        <f>'CO2 Concentration Data'!K74-'CO2 Concentration Data'!$N$2</f>
        <v>401.91735908556797</v>
      </c>
      <c r="J74">
        <f t="shared" si="10"/>
        <v>5.8276000000000003</v>
      </c>
      <c r="K74">
        <f t="shared" si="7"/>
        <v>1.8112631808253166</v>
      </c>
      <c r="L74">
        <f t="shared" si="8"/>
        <v>1.0258665239129787</v>
      </c>
      <c r="M74">
        <f t="shared" si="9"/>
        <v>0.55843907863411368</v>
      </c>
    </row>
    <row r="75" spans="1:13" x14ac:dyDescent="0.25">
      <c r="A75">
        <f>'CO2 Concentration Data'!A75/60000</f>
        <v>5.9942833333333336</v>
      </c>
      <c r="C75">
        <f>'CO2 Concentration Data'!G75</f>
        <v>477.92820524818944</v>
      </c>
      <c r="D75">
        <f>'CO2 Concentration Data'!H75</f>
        <v>462.41192603758441</v>
      </c>
      <c r="E75">
        <f>'CO2 Concentration Data'!I75</f>
        <v>421.84829191983857</v>
      </c>
      <c r="F75">
        <f>'CO2 Concentration Data'!K75-'CO2 Concentration Data'!$N$2</f>
        <v>401.81129284921224</v>
      </c>
      <c r="J75">
        <f t="shared" si="10"/>
        <v>5.9109333333333325</v>
      </c>
      <c r="K75">
        <f t="shared" si="7"/>
        <v>1.6476568972812506</v>
      </c>
      <c r="L75">
        <f t="shared" si="8"/>
        <v>0.98572641323023225</v>
      </c>
      <c r="M75">
        <f t="shared" si="9"/>
        <v>0.57556163861101339</v>
      </c>
    </row>
    <row r="76" spans="1:13" x14ac:dyDescent="0.25">
      <c r="A76">
        <f>'CO2 Concentration Data'!A76/60000</f>
        <v>6.0775666666666668</v>
      </c>
      <c r="C76">
        <f>'CO2 Concentration Data'!G76</f>
        <v>479.24125806605332</v>
      </c>
      <c r="D76">
        <f>'CO2 Concentration Data'!H76</f>
        <v>463.30166833543615</v>
      </c>
      <c r="E76">
        <f>'CO2 Concentration Data'!I76</f>
        <v>421.84829191983857</v>
      </c>
      <c r="F76">
        <f>'CO2 Concentration Data'!K76-'CO2 Concentration Data'!$N$2</f>
        <v>401.66004986008932</v>
      </c>
      <c r="J76">
        <f t="shared" si="10"/>
        <v>5.9942666666666682</v>
      </c>
      <c r="K76">
        <f t="shared" si="7"/>
        <v>1.5634556730051332</v>
      </c>
      <c r="L76">
        <f t="shared" si="8"/>
        <v>1.2351873884844189</v>
      </c>
      <c r="M76">
        <f t="shared" si="9"/>
        <v>0.57388858323806347</v>
      </c>
    </row>
    <row r="77" spans="1:13" x14ac:dyDescent="0.25">
      <c r="A77">
        <f>'CO2 Concentration Data'!A77/60000</f>
        <v>6.1608999999999998</v>
      </c>
      <c r="C77">
        <f>'CO2 Concentration Data'!G77</f>
        <v>472.27802551150205</v>
      </c>
      <c r="D77">
        <f>'CO2 Concentration Data'!H77</f>
        <v>470.13653520618891</v>
      </c>
      <c r="E77">
        <f>'CO2 Concentration Data'!I77</f>
        <v>425.16250404004364</v>
      </c>
      <c r="F77">
        <f>'CO2 Concentration Data'!K77-'CO2 Concentration Data'!$N$2</f>
        <v>401.45577434204546</v>
      </c>
      <c r="J77">
        <f t="shared" si="10"/>
        <v>6.0775666666666659</v>
      </c>
      <c r="K77">
        <f t="shared" si="7"/>
        <v>1.5318287694255157</v>
      </c>
      <c r="L77">
        <f t="shared" si="8"/>
        <v>1.2338224567908391</v>
      </c>
      <c r="M77">
        <f t="shared" si="9"/>
        <v>0.57778936004317194</v>
      </c>
    </row>
    <row r="78" spans="1:13" x14ac:dyDescent="0.25">
      <c r="A78">
        <f>'CO2 Concentration Data'!A78/60000</f>
        <v>6.2442333333333337</v>
      </c>
      <c r="C78">
        <f>'CO2 Concentration Data'!G78</f>
        <v>488.59191544820004</v>
      </c>
      <c r="D78">
        <f>'CO2 Concentration Data'!H78</f>
        <v>514.82585212453171</v>
      </c>
      <c r="E78">
        <f>'CO2 Concentration Data'!I78</f>
        <v>427.37195200541606</v>
      </c>
      <c r="F78">
        <f>'CO2 Concentration Data'!K78-'CO2 Concentration Data'!$N$2</f>
        <v>401.30453135292254</v>
      </c>
      <c r="J78">
        <f t="shared" si="10"/>
        <v>6.1609000000000016</v>
      </c>
      <c r="K78">
        <f t="shared" si="7"/>
        <v>1.5441945815777149</v>
      </c>
      <c r="L78">
        <f t="shared" si="8"/>
        <v>1.1758929219792997</v>
      </c>
      <c r="M78">
        <f t="shared" si="9"/>
        <v>0.55143846817065878</v>
      </c>
    </row>
    <row r="79" spans="1:13" x14ac:dyDescent="0.25">
      <c r="A79">
        <f>'CO2 Concentration Data'!A79/60000</f>
        <v>6.3275666666666668</v>
      </c>
      <c r="C79">
        <f>'CO2 Concentration Data'!G79</f>
        <v>523.36847913114173</v>
      </c>
      <c r="D79">
        <f>'CO2 Concentration Data'!H79</f>
        <v>550.86041923181244</v>
      </c>
      <c r="E79">
        <f>'CO2 Concentration Data'!I79</f>
        <v>428.97883786101289</v>
      </c>
      <c r="F79">
        <f>'CO2 Concentration Data'!K79-'CO2 Concentration Data'!$N$2</f>
        <v>401.22989273881791</v>
      </c>
      <c r="J79">
        <f t="shared" si="10"/>
        <v>6.244250000000001</v>
      </c>
      <c r="K79">
        <f t="shared" si="7"/>
        <v>1.5434852247306661</v>
      </c>
      <c r="L79">
        <f t="shared" si="8"/>
        <v>1.1119566780028345</v>
      </c>
      <c r="M79">
        <f t="shared" si="9"/>
        <v>0.57563504921422748</v>
      </c>
    </row>
    <row r="80" spans="1:13" x14ac:dyDescent="0.25">
      <c r="A80">
        <f>'CO2 Concentration Data'!A80/60000</f>
        <v>6.4111833333333337</v>
      </c>
      <c r="C80">
        <f>'CO2 Concentration Data'!G80</f>
        <v>601.67535693991795</v>
      </c>
      <c r="D80">
        <f>'CO2 Concentration Data'!H80</f>
        <v>562.79105863365373</v>
      </c>
      <c r="E80">
        <f>'CO2 Concentration Data'!I80</f>
        <v>431.18831595549511</v>
      </c>
      <c r="F80">
        <f>'CO2 Concentration Data'!K80-'CO2 Concentration Data'!$N$2</f>
        <v>401.2829252677389</v>
      </c>
      <c r="J80">
        <f t="shared" si="10"/>
        <v>6.3275833333333331</v>
      </c>
      <c r="K80">
        <f t="shared" si="7"/>
        <v>1.5138748501269279</v>
      </c>
      <c r="L80">
        <f t="shared" si="8"/>
        <v>1.025653321582958</v>
      </c>
      <c r="M80">
        <f t="shared" si="9"/>
        <v>0.56812719483614271</v>
      </c>
    </row>
    <row r="81" spans="1:13" x14ac:dyDescent="0.25">
      <c r="A81">
        <f>'CO2 Concentration Data'!A81/60000</f>
        <v>6.4942333333333337</v>
      </c>
      <c r="C81">
        <f>'CO2 Concentration Data'!G81</f>
        <v>607.32553667660534</v>
      </c>
      <c r="D81">
        <f>'CO2 Concentration Data'!H81</f>
        <v>538.48488441534619</v>
      </c>
      <c r="E81">
        <f>'CO2 Concentration Data'!I81</f>
        <v>430.08357188673568</v>
      </c>
      <c r="F81">
        <f>'CO2 Concentration Data'!K81-'CO2 Concentration Data'!$N$2</f>
        <v>401.29274680480648</v>
      </c>
      <c r="J81">
        <f t="shared" si="10"/>
        <v>6.4109166666666653</v>
      </c>
      <c r="K81">
        <f t="shared" si="7"/>
        <v>1.5080607627805229</v>
      </c>
      <c r="L81">
        <f t="shared" si="8"/>
        <v>1.2675224081505356</v>
      </c>
      <c r="M81">
        <f t="shared" si="9"/>
        <v>0.58519038855429806</v>
      </c>
    </row>
    <row r="82" spans="1:13" x14ac:dyDescent="0.25">
      <c r="A82">
        <f>'CO2 Concentration Data'!A82/60000</f>
        <v>6.5775666666666668</v>
      </c>
      <c r="C82">
        <f>'CO2 Concentration Data'!G82</f>
        <v>583.8493841941455</v>
      </c>
      <c r="D82">
        <f>'CO2 Concentration Data'!H82</f>
        <v>538.8893289096842</v>
      </c>
      <c r="E82">
        <f>'CO2 Concentration Data'!I82</f>
        <v>433.89993583681473</v>
      </c>
      <c r="F82">
        <f>'CO2 Concentration Data'!K82-'CO2 Concentration Data'!$N$2</f>
        <v>401.24953443802036</v>
      </c>
      <c r="J82">
        <f t="shared" si="10"/>
        <v>6.494250000000001</v>
      </c>
      <c r="K82">
        <f t="shared" si="7"/>
        <v>1.5030745977424198</v>
      </c>
      <c r="L82">
        <f t="shared" si="8"/>
        <v>1.0491653307949087</v>
      </c>
      <c r="M82">
        <f t="shared" si="9"/>
        <v>0.57216810238335536</v>
      </c>
    </row>
    <row r="83" spans="1:13" x14ac:dyDescent="0.25">
      <c r="A83">
        <f>'CO2 Concentration Data'!A83/60000</f>
        <v>6.6608999999999998</v>
      </c>
      <c r="C83">
        <f>'CO2 Concentration Data'!G83</f>
        <v>626.46456621924983</v>
      </c>
      <c r="D83">
        <f>'CO2 Concentration Data'!H83</f>
        <v>525.6240962824811</v>
      </c>
      <c r="E83">
        <f>'CO2 Concentration Data'!I83</f>
        <v>435.00466986253758</v>
      </c>
      <c r="F83">
        <f>'CO2 Concentration Data'!K83-'CO2 Concentration Data'!$N$2</f>
        <v>401.43023948489963</v>
      </c>
      <c r="J83">
        <f t="shared" si="10"/>
        <v>6.5775833333333331</v>
      </c>
      <c r="K83">
        <f t="shared" si="7"/>
        <v>1.5787005720498255</v>
      </c>
      <c r="L83">
        <f t="shared" si="8"/>
        <v>1.1605227962182756</v>
      </c>
      <c r="M83">
        <f t="shared" si="9"/>
        <v>0.55938015652759454</v>
      </c>
    </row>
    <row r="84" spans="1:13" x14ac:dyDescent="0.25">
      <c r="A84">
        <f>'CO2 Concentration Data'!A84/60000</f>
        <v>6.7442333333333337</v>
      </c>
      <c r="C84">
        <f>'CO2 Concentration Data'!G84</f>
        <v>644.330337005248</v>
      </c>
      <c r="D84">
        <f>'CO2 Concentration Data'!H84</f>
        <v>538.04003348783613</v>
      </c>
      <c r="E84">
        <f>'CO2 Concentration Data'!I84</f>
        <v>436.7119760410726</v>
      </c>
      <c r="F84">
        <f>'CO2 Concentration Data'!K84-'CO2 Concentration Data'!$N$2</f>
        <v>401.63451519936251</v>
      </c>
      <c r="J84">
        <f t="shared" si="10"/>
        <v>6.6609333333333325</v>
      </c>
      <c r="K84">
        <f t="shared" si="7"/>
        <v>1.650400583318141</v>
      </c>
      <c r="L84">
        <f t="shared" si="8"/>
        <v>1.0712361210332557</v>
      </c>
      <c r="M84">
        <f t="shared" si="9"/>
        <v>0.57443587597425927</v>
      </c>
    </row>
    <row r="85" spans="1:13" x14ac:dyDescent="0.25">
      <c r="A85">
        <f>'CO2 Concentration Data'!A85/60000</f>
        <v>6.8275666666666668</v>
      </c>
      <c r="C85">
        <f>'CO2 Concentration Data'!G85</f>
        <v>622.56515407877725</v>
      </c>
      <c r="D85">
        <f>'CO2 Concentration Data'!H85</f>
        <v>527.84843584997793</v>
      </c>
      <c r="E85">
        <f>'CO2 Concentration Data'!I85</f>
        <v>436.7119760410726</v>
      </c>
      <c r="F85">
        <f>'CO2 Concentration Data'!K85-'CO2 Concentration Data'!$N$2</f>
        <v>401.72093973651579</v>
      </c>
      <c r="J85">
        <f t="shared" si="10"/>
        <v>6.7442333333333337</v>
      </c>
      <c r="K85">
        <f t="shared" si="7"/>
        <v>1.5611972934566645</v>
      </c>
      <c r="L85">
        <f t="shared" si="8"/>
        <v>1.0187820407145609</v>
      </c>
      <c r="M85">
        <f t="shared" si="9"/>
        <v>0.5718811049619571</v>
      </c>
    </row>
    <row r="86" spans="1:13" x14ac:dyDescent="0.25">
      <c r="A86">
        <f>'CO2 Concentration Data'!A86/60000</f>
        <v>6.910916666666667</v>
      </c>
      <c r="C86">
        <f>'CO2 Concentration Data'!G86</f>
        <v>615.16420276686677</v>
      </c>
      <c r="D86">
        <f>'CO2 Concentration Data'!H86</f>
        <v>536.46274282931938</v>
      </c>
      <c r="E86">
        <f>'CO2 Concentration Data'!I86</f>
        <v>440.02618816127767</v>
      </c>
      <c r="F86">
        <f>'CO2 Concentration Data'!K86-'CO2 Concentration Data'!$N$2</f>
        <v>401.88200308419255</v>
      </c>
      <c r="J86">
        <f t="shared" si="10"/>
        <v>6.8275833333333331</v>
      </c>
      <c r="K86">
        <f t="shared" si="7"/>
        <v>1.5216533160715695</v>
      </c>
      <c r="L86">
        <f t="shared" si="8"/>
        <v>0.95014776413314839</v>
      </c>
      <c r="M86">
        <f t="shared" si="9"/>
        <v>0.56233314228207776</v>
      </c>
    </row>
    <row r="87" spans="1:13" x14ac:dyDescent="0.25">
      <c r="A87">
        <f>'CO2 Concentration Data'!A87/60000</f>
        <v>6.9942500000000001</v>
      </c>
      <c r="C87">
        <f>'CO2 Concentration Data'!G87</f>
        <v>635.37755259213611</v>
      </c>
      <c r="D87">
        <f>'CO2 Concentration Data'!H87</f>
        <v>594.17469604878966</v>
      </c>
      <c r="E87">
        <f>'CO2 Concentration Data'!I87</f>
        <v>445.44942792391697</v>
      </c>
      <c r="F87">
        <f>'CO2 Concentration Data'!K87-'CO2 Concentration Data'!$N$2</f>
        <v>401.96842781776479</v>
      </c>
      <c r="J87">
        <f t="shared" si="10"/>
        <v>6.9109333333333325</v>
      </c>
      <c r="K87">
        <f t="shared" si="7"/>
        <v>1.4917775536373157</v>
      </c>
      <c r="L87">
        <f t="shared" si="8"/>
        <v>0.97297231574034293</v>
      </c>
      <c r="M87">
        <f t="shared" si="9"/>
        <v>0.58821015535878796</v>
      </c>
    </row>
    <row r="88" spans="1:13" x14ac:dyDescent="0.25">
      <c r="A88">
        <f>'CO2 Concentration Data'!A88/60000</f>
        <v>7.0775833333333331</v>
      </c>
      <c r="C88">
        <f>'CO2 Concentration Data'!G88</f>
        <v>640.62985935978872</v>
      </c>
      <c r="D88">
        <f>'CO2 Concentration Data'!H88</f>
        <v>559.02987528364383</v>
      </c>
      <c r="E88">
        <f>'CO2 Concentration Data'!I88</f>
        <v>454.78944191653687</v>
      </c>
      <c r="F88">
        <f>'CO2 Concentration Data'!K88-'CO2 Concentration Data'!$N$2</f>
        <v>401.98806951696736</v>
      </c>
      <c r="J88">
        <f t="shared" si="10"/>
        <v>6.9943166666666663</v>
      </c>
      <c r="K88">
        <f t="shared" si="7"/>
        <v>1.4795303062789344</v>
      </c>
      <c r="L88">
        <f t="shared" si="8"/>
        <v>1.0575411514847461</v>
      </c>
      <c r="M88">
        <f t="shared" si="9"/>
        <v>0.58102934321905242</v>
      </c>
    </row>
    <row r="89" spans="1:13" x14ac:dyDescent="0.25">
      <c r="A89">
        <f>'CO2 Concentration Data'!A89/60000</f>
        <v>7.1609666666666669</v>
      </c>
      <c r="C89">
        <f>'CO2 Concentration Data'!G89</f>
        <v>645.60359178288616</v>
      </c>
      <c r="D89">
        <f>'CO2 Concentration Data'!H89</f>
        <v>571.40536156871201</v>
      </c>
      <c r="E89">
        <f>'CO2 Concentration Data'!I89</f>
        <v>453.68470789081408</v>
      </c>
      <c r="F89">
        <f>'CO2 Concentration Data'!K89-'CO2 Concentration Data'!$N$2</f>
        <v>402.27876976858352</v>
      </c>
      <c r="J89">
        <f t="shared" si="10"/>
        <v>7.0775833333333331</v>
      </c>
      <c r="K89">
        <f t="shared" si="7"/>
        <v>1.4479920623859168</v>
      </c>
      <c r="L89">
        <f t="shared" si="8"/>
        <v>0.9931977893785916</v>
      </c>
      <c r="M89">
        <f t="shared" si="9"/>
        <v>0.58058883821874363</v>
      </c>
    </row>
    <row r="90" spans="1:13" x14ac:dyDescent="0.25">
      <c r="A90">
        <f>'CO2 Concentration Data'!A90/60000</f>
        <v>7.2442666666666664</v>
      </c>
      <c r="C90">
        <f>'CO2 Concentration Data'!G90</f>
        <v>675.20744079961833</v>
      </c>
      <c r="D90">
        <f>'CO2 Concentration Data'!H90</f>
        <v>559.6769241926238</v>
      </c>
      <c r="E90">
        <f>'CO2 Concentration Data'!I90</f>
        <v>452.07782203521725</v>
      </c>
      <c r="F90">
        <f>'CO2 Concentration Data'!K90-'CO2 Concentration Data'!$N$2</f>
        <v>402.46143920144391</v>
      </c>
      <c r="J90">
        <f t="shared" si="10"/>
        <v>7.1609166666666653</v>
      </c>
      <c r="K90">
        <f t="shared" si="7"/>
        <v>1.4235480585011766</v>
      </c>
      <c r="L90">
        <f t="shared" si="8"/>
        <v>1.056169328524851</v>
      </c>
      <c r="M90">
        <f t="shared" si="9"/>
        <v>0.59345003138723484</v>
      </c>
    </row>
    <row r="91" spans="1:13" x14ac:dyDescent="0.25">
      <c r="A91">
        <f>'CO2 Concentration Data'!A91/60000</f>
        <v>7.3276166666666667</v>
      </c>
      <c r="C91">
        <f>'CO2 Concentration Data'!G91</f>
        <v>750.01277943695675</v>
      </c>
      <c r="D91">
        <f>'CO2 Concentration Data'!H91</f>
        <v>567.64418226298528</v>
      </c>
      <c r="E91">
        <f>'CO2 Concentration Data'!I91</f>
        <v>451.47525992544166</v>
      </c>
      <c r="F91">
        <f>'CO2 Concentration Data'!K91-'CO2 Concentration Data'!$N$2</f>
        <v>402.4830454830464</v>
      </c>
      <c r="J91">
        <f t="shared" si="10"/>
        <v>7.2442333333333337</v>
      </c>
      <c r="K91">
        <f t="shared" si="7"/>
        <v>1.443794350804807</v>
      </c>
      <c r="L91">
        <f t="shared" si="8"/>
        <v>1.201537527234984</v>
      </c>
      <c r="M91">
        <f t="shared" si="9"/>
        <v>0.59676343651274011</v>
      </c>
    </row>
    <row r="92" spans="1:13" x14ac:dyDescent="0.25">
      <c r="A92">
        <f>'CO2 Concentration Data'!A92/60000</f>
        <v>7.4109666666666669</v>
      </c>
      <c r="C92">
        <f>'CO2 Concentration Data'!G92</f>
        <v>796.12950063349888</v>
      </c>
      <c r="D92">
        <f>'CO2 Concentration Data'!H92</f>
        <v>612.53570120708127</v>
      </c>
      <c r="E92">
        <f>'CO2 Concentration Data'!I92</f>
        <v>456.49677822418175</v>
      </c>
      <c r="F92">
        <f>'CO2 Concentration Data'!K92-'CO2 Concentration Data'!$N$2</f>
        <v>402.44965465332791</v>
      </c>
      <c r="J92">
        <f t="shared" si="10"/>
        <v>7.3275666666666659</v>
      </c>
      <c r="K92">
        <f t="shared" si="7"/>
        <v>1.4368021163266529</v>
      </c>
      <c r="L92">
        <f t="shared" si="8"/>
        <v>1.3401076803638099</v>
      </c>
      <c r="M92">
        <f t="shared" si="9"/>
        <v>0.56261125669986112</v>
      </c>
    </row>
    <row r="93" spans="1:13" x14ac:dyDescent="0.25">
      <c r="A93">
        <f>'CO2 Concentration Data'!A93/60000</f>
        <v>7.4942833333333336</v>
      </c>
      <c r="C93">
        <f>'CO2 Concentration Data'!G93</f>
        <v>726.09895594523641</v>
      </c>
      <c r="D93">
        <f>'CO2 Concentration Data'!H93</f>
        <v>643.91933862221708</v>
      </c>
      <c r="E93">
        <f>'CO2 Concentration Data'!I93</f>
        <v>464.73205819107886</v>
      </c>
      <c r="F93">
        <f>'CO2 Concentration Data'!K93-'CO2 Concentration Data'!$N$2</f>
        <v>402.47126073851143</v>
      </c>
      <c r="J93">
        <f t="shared" si="10"/>
        <v>7.4109333333333325</v>
      </c>
      <c r="K93">
        <f t="shared" si="7"/>
        <v>1.4295524872335958</v>
      </c>
      <c r="L93">
        <f t="shared" si="8"/>
        <v>1.2260937637649614</v>
      </c>
      <c r="M93">
        <f t="shared" si="9"/>
        <v>0.53686199762400133</v>
      </c>
    </row>
    <row r="94" spans="1:13" x14ac:dyDescent="0.25">
      <c r="A94">
        <f>'CO2 Concentration Data'!A94/60000</f>
        <v>7.5776000000000003</v>
      </c>
      <c r="C94">
        <f>'CO2 Concentration Data'!G94</f>
        <v>714.36088169351058</v>
      </c>
      <c r="D94">
        <f>'CO2 Concentration Data'!H94</f>
        <v>668.22551284052463</v>
      </c>
      <c r="E94">
        <f>'CO2 Concentration Data'!I94</f>
        <v>467.94581985923588</v>
      </c>
      <c r="F94">
        <f>'CO2 Concentration Data'!K94-'CO2 Concentration Data'!$N$2</f>
        <v>402.39465754200683</v>
      </c>
      <c r="J94">
        <f t="shared" si="10"/>
        <v>7.4942333333333337</v>
      </c>
      <c r="K94">
        <f t="shared" si="7"/>
        <v>1.5028066057098168</v>
      </c>
      <c r="L94">
        <f t="shared" si="8"/>
        <v>1.2277123294898278</v>
      </c>
      <c r="M94">
        <f t="shared" si="9"/>
        <v>0.53492126627144632</v>
      </c>
    </row>
    <row r="95" spans="1:13" x14ac:dyDescent="0.25">
      <c r="A95">
        <f>'CO2 Concentration Data'!A95/60000</f>
        <v>7.6609333333333334</v>
      </c>
      <c r="C95">
        <f>'CO2 Concentration Data'!G95</f>
        <v>711.53578983566274</v>
      </c>
      <c r="D95">
        <f>'CO2 Concentration Data'!H95</f>
        <v>606.7928312356147</v>
      </c>
      <c r="E95">
        <f>'CO2 Concentration Data'!I95</f>
        <v>472.96733815797597</v>
      </c>
      <c r="F95">
        <f>'CO2 Concentration Data'!K95-'CO2 Concentration Data'!$N$2</f>
        <v>402.24537893886503</v>
      </c>
      <c r="J95">
        <f t="shared" si="10"/>
        <v>7.5775666666666659</v>
      </c>
      <c r="K95">
        <f t="shared" si="7"/>
        <v>1.4514663590232324</v>
      </c>
      <c r="L95">
        <f t="shared" si="8"/>
        <v>1.0988522587057632</v>
      </c>
      <c r="M95">
        <f t="shared" si="9"/>
        <v>0.52738765364325013</v>
      </c>
    </row>
    <row r="96" spans="1:13" x14ac:dyDescent="0.25">
      <c r="A96">
        <f>'CO2 Concentration Data'!A96/60000</f>
        <v>7.7442333333333337</v>
      </c>
      <c r="C96">
        <f>'CO2 Concentration Data'!G96</f>
        <v>720.88644323880123</v>
      </c>
      <c r="D96">
        <f>'CO2 Concentration Data'!H96</f>
        <v>591.30321050951659</v>
      </c>
      <c r="E96">
        <f>'CO2 Concentration Data'!I96</f>
        <v>482.20693182765768</v>
      </c>
      <c r="F96">
        <f>'CO2 Concentration Data'!K96-'CO2 Concentration Data'!$N$2</f>
        <v>402.08431559118821</v>
      </c>
      <c r="J96">
        <f t="shared" si="10"/>
        <v>7.6609000000000016</v>
      </c>
      <c r="K96">
        <f t="shared" si="7"/>
        <v>1.4154173978775149</v>
      </c>
      <c r="L96">
        <f t="shared" si="8"/>
        <v>1.2260203418153375</v>
      </c>
      <c r="M96">
        <f t="shared" si="9"/>
        <v>0.54805034017827636</v>
      </c>
    </row>
    <row r="97" spans="1:13" x14ac:dyDescent="0.25">
      <c r="A97">
        <f>'CO2 Concentration Data'!A97/60000</f>
        <v>7.8275666666666668</v>
      </c>
      <c r="C97">
        <f>'CO2 Concentration Data'!G97</f>
        <v>723.91046959166238</v>
      </c>
      <c r="D97">
        <f>'CO2 Concentration Data'!H97</f>
        <v>615.40718674635411</v>
      </c>
      <c r="E97">
        <f>'CO2 Concentration Data'!I97</f>
        <v>482.20693182765768</v>
      </c>
      <c r="F97">
        <f>'CO2 Concentration Data'!K97-'CO2 Concentration Data'!$N$2</f>
        <v>401.94485715018124</v>
      </c>
      <c r="J97">
        <f t="shared" si="10"/>
        <v>7.7443166666666663</v>
      </c>
      <c r="K97">
        <f t="shared" si="7"/>
        <v>1.409845784769395</v>
      </c>
      <c r="L97">
        <f t="shared" si="8"/>
        <v>1.0099658103841178</v>
      </c>
      <c r="M97">
        <f t="shared" si="9"/>
        <v>0.55137041632523964</v>
      </c>
    </row>
    <row r="98" spans="1:13" x14ac:dyDescent="0.25">
      <c r="A98">
        <f>'CO2 Concentration Data'!A98/60000</f>
        <v>7.9109333333333334</v>
      </c>
      <c r="C98">
        <f>'CO2 Concentration Data'!G98</f>
        <v>725.42250863164634</v>
      </c>
      <c r="D98">
        <f>'CO2 Concentration Data'!H98</f>
        <v>729.69859683432344</v>
      </c>
      <c r="E98">
        <f>'CO2 Concentration Data'!I98</f>
        <v>481.70479004082028</v>
      </c>
      <c r="F98">
        <f>'CO2 Concentration Data'!K98-'CO2 Concentration Data'!$N$2</f>
        <v>401.83682633142547</v>
      </c>
      <c r="J98">
        <f t="shared" si="10"/>
        <v>7.8275666666666659</v>
      </c>
      <c r="K98">
        <f t="shared" si="7"/>
        <v>1.3997720346448494</v>
      </c>
      <c r="L98">
        <f t="shared" si="8"/>
        <v>1.0779299446752331</v>
      </c>
      <c r="M98">
        <f t="shared" si="9"/>
        <v>0.55635666872778156</v>
      </c>
    </row>
    <row r="99" spans="1:13" x14ac:dyDescent="0.25">
      <c r="A99">
        <f>'CO2 Concentration Data'!A99/60000</f>
        <v>7.9942333333333337</v>
      </c>
      <c r="C99">
        <f>'CO2 Concentration Data'!G99</f>
        <v>723.91046959166238</v>
      </c>
      <c r="D99">
        <f>'CO2 Concentration Data'!H99</f>
        <v>669.56010606588654</v>
      </c>
      <c r="E99">
        <f>'CO2 Concentration Data'!I99</f>
        <v>484.41640992213996</v>
      </c>
      <c r="F99">
        <f>'CO2 Concentration Data'!K99-'CO2 Concentration Data'!$N$2</f>
        <v>401.71897515411575</v>
      </c>
      <c r="J99">
        <f t="shared" si="10"/>
        <v>7.9109166666666653</v>
      </c>
      <c r="K99">
        <f t="shared" ref="K99:K123" si="11">(C338-$F338)/(5*0.035314666213*10^6/600)</f>
        <v>1.4544693475549701</v>
      </c>
      <c r="L99">
        <f t="shared" ref="L99:L123" si="12">(D338-$F338)/(5*0.035314666213*10^6/600)</f>
        <v>1.0344394281720428</v>
      </c>
      <c r="M99">
        <f t="shared" ref="M99:M123" si="13">(E338-$F338)/(5*0.035314666213*10^6/600)</f>
        <v>0.56189042196243277</v>
      </c>
    </row>
    <row r="100" spans="1:13" x14ac:dyDescent="0.25">
      <c r="A100">
        <f>'CO2 Concentration Data'!A100/60000</f>
        <v>8.0776000000000003</v>
      </c>
      <c r="C100">
        <f>'CO2 Concentration Data'!G100</f>
        <v>747.42642409335622</v>
      </c>
      <c r="D100">
        <f>'CO2 Concentration Data'!H100</f>
        <v>628.87461735502734</v>
      </c>
      <c r="E100">
        <f>'CO2 Concentration Data'!I100</f>
        <v>486.12373618674815</v>
      </c>
      <c r="F100">
        <f>'CO2 Concentration Data'!K100-'CO2 Concentration Data'!$N$2</f>
        <v>401.76218752090193</v>
      </c>
      <c r="J100">
        <f t="shared" si="10"/>
        <v>7.9942333333333337</v>
      </c>
      <c r="K100">
        <f t="shared" si="11"/>
        <v>1.6078000863612554</v>
      </c>
      <c r="L100">
        <f t="shared" si="12"/>
        <v>1.0481936966370891</v>
      </c>
      <c r="M100">
        <f t="shared" si="13"/>
        <v>0.53350630224036832</v>
      </c>
    </row>
    <row r="101" spans="1:13" x14ac:dyDescent="0.25">
      <c r="A101">
        <f>'CO2 Concentration Data'!A101/60000</f>
        <v>8.1609499999999997</v>
      </c>
      <c r="C101">
        <f>'CO2 Concentration Data'!G101</f>
        <v>733.06219247879585</v>
      </c>
      <c r="D101">
        <f>'CO2 Concentration Data'!H101</f>
        <v>628.67241937355732</v>
      </c>
      <c r="E101">
        <f>'CO2 Concentration Data'!I101</f>
        <v>485.01900216102536</v>
      </c>
      <c r="F101">
        <f>'CO2 Concentration Data'!K101-'CO2 Concentration Data'!$N$2</f>
        <v>401.40863320329714</v>
      </c>
      <c r="J101">
        <f t="shared" si="10"/>
        <v>8.0775666666666659</v>
      </c>
      <c r="K101">
        <f t="shared" si="11"/>
        <v>1.6195181825534837</v>
      </c>
      <c r="L101">
        <f t="shared" si="12"/>
        <v>1.0533731547417364</v>
      </c>
      <c r="M101">
        <f t="shared" si="13"/>
        <v>0.529913481112391</v>
      </c>
    </row>
    <row r="102" spans="1:13" x14ac:dyDescent="0.25">
      <c r="A102">
        <f>'CO2 Concentration Data'!A102/60000</f>
        <v>8.2442666666666664</v>
      </c>
      <c r="C102">
        <f>'CO2 Concentration Data'!G102</f>
        <v>728.68531526784523</v>
      </c>
      <c r="D102">
        <f>'CO2 Concentration Data'!H102</f>
        <v>642.1398985136284</v>
      </c>
      <c r="E102">
        <f>'CO2 Concentration Data'!I102</f>
        <v>496.56846411901773</v>
      </c>
      <c r="F102">
        <f>'CO2 Concentration Data'!K102-'CO2 Concentration Data'!$N$2</f>
        <v>401.09632784859218</v>
      </c>
      <c r="J102">
        <f t="shared" si="10"/>
        <v>8.1609000000000016</v>
      </c>
      <c r="K102">
        <f t="shared" si="11"/>
        <v>1.7519711336735253</v>
      </c>
      <c r="L102">
        <f t="shared" si="12"/>
        <v>1.0512571187786965</v>
      </c>
      <c r="M102">
        <f t="shared" si="13"/>
        <v>0.54105416730894873</v>
      </c>
    </row>
    <row r="103" spans="1:13" x14ac:dyDescent="0.25">
      <c r="A103">
        <f>'CO2 Concentration Data'!A103/60000</f>
        <v>8.3275833333333331</v>
      </c>
      <c r="C103">
        <f>'CO2 Concentration Data'!G103</f>
        <v>733.06219247879585</v>
      </c>
      <c r="D103">
        <f>'CO2 Concentration Data'!H103</f>
        <v>626.24582924890922</v>
      </c>
      <c r="E103">
        <f>'CO2 Concentration Data'!I103</f>
        <v>499.78223583021133</v>
      </c>
      <c r="F103">
        <f>'CO2 Concentration Data'!K103-'CO2 Concentration Data'!$N$2</f>
        <v>400.88223197199449</v>
      </c>
      <c r="J103">
        <f t="shared" si="10"/>
        <v>8.2442333333333337</v>
      </c>
      <c r="K103">
        <f t="shared" si="11"/>
        <v>1.474119745773512</v>
      </c>
      <c r="L103">
        <f t="shared" si="12"/>
        <v>1.0129153990181645</v>
      </c>
      <c r="M103">
        <f t="shared" si="13"/>
        <v>0.54856181692829886</v>
      </c>
    </row>
    <row r="104" spans="1:13" x14ac:dyDescent="0.25">
      <c r="A104">
        <f>'CO2 Concentration Data'!A104/60000</f>
        <v>8.4108999999999998</v>
      </c>
      <c r="C104">
        <f>'CO2 Concentration Data'!G104</f>
        <v>811.36911803567079</v>
      </c>
      <c r="D104">
        <f>'CO2 Concentration Data'!H104</f>
        <v>631.98870326465908</v>
      </c>
      <c r="E104">
        <f>'CO2 Concentration Data'!I104</f>
        <v>500.38485819820659</v>
      </c>
      <c r="F104">
        <f>'CO2 Concentration Data'!K104-'CO2 Concentration Data'!$N$2</f>
        <v>400.80759198295715</v>
      </c>
      <c r="J104">
        <f t="shared" si="10"/>
        <v>8.3275666666666659</v>
      </c>
      <c r="K104">
        <f t="shared" si="11"/>
        <v>1.4761210370124158</v>
      </c>
      <c r="L104">
        <f t="shared" si="12"/>
        <v>1.0044966470966197</v>
      </c>
      <c r="M104">
        <f t="shared" si="13"/>
        <v>0.53235384884342496</v>
      </c>
    </row>
    <row r="105" spans="1:13" x14ac:dyDescent="0.25">
      <c r="A105">
        <f>'CO2 Concentration Data'!A105/60000</f>
        <v>8.4942333333333337</v>
      </c>
      <c r="C105">
        <f>'CO2 Concentration Data'!G105</f>
        <v>805.04243925828644</v>
      </c>
      <c r="D105">
        <f>'CO2 Concentration Data'!H105</f>
        <v>628.42977047180045</v>
      </c>
      <c r="E105">
        <f>'CO2 Concentration Data'!I105</f>
        <v>499.78223583021133</v>
      </c>
      <c r="F105">
        <f>'CO2 Concentration Data'!K105-'CO2 Concentration Data'!$N$2</f>
        <v>400.82919826455969</v>
      </c>
      <c r="J105">
        <f t="shared" si="10"/>
        <v>8.4109000000000016</v>
      </c>
      <c r="K105">
        <f t="shared" si="11"/>
        <v>1.4842001755961824</v>
      </c>
      <c r="L105">
        <f t="shared" si="12"/>
        <v>0.98714771889762509</v>
      </c>
      <c r="M105">
        <f t="shared" si="13"/>
        <v>0.53232047971998242</v>
      </c>
    </row>
    <row r="106" spans="1:13" x14ac:dyDescent="0.25">
      <c r="A106">
        <f>'CO2 Concentration Data'!A106/60000</f>
        <v>8.5775666666666659</v>
      </c>
      <c r="C106">
        <f>'CO2 Concentration Data'!G106</f>
        <v>776.35382181749014</v>
      </c>
      <c r="D106">
        <f>'CO2 Concentration Data'!H106</f>
        <v>624.46634060892256</v>
      </c>
      <c r="E106">
        <f>'CO2 Concentration Data'!I106</f>
        <v>500.38485819820659</v>
      </c>
      <c r="F106">
        <f>'CO2 Concentration Data'!K106-'CO2 Concentration Data'!$N$2</f>
        <v>400.73098878645254</v>
      </c>
      <c r="J106">
        <f t="shared" si="10"/>
        <v>8.4942333333333337</v>
      </c>
      <c r="K106">
        <f t="shared" si="11"/>
        <v>1.4866168409247098</v>
      </c>
      <c r="L106">
        <f t="shared" si="12"/>
        <v>1.0866225742224258</v>
      </c>
      <c r="M106">
        <f t="shared" si="13"/>
        <v>0.54758981677410701</v>
      </c>
    </row>
    <row r="107" spans="1:13" x14ac:dyDescent="0.25">
      <c r="A107">
        <f>'CO2 Concentration Data'!A107/60000</f>
        <v>8.6608999999999998</v>
      </c>
      <c r="C107">
        <f>'CO2 Concentration Data'!G107</f>
        <v>750.8881652245683</v>
      </c>
      <c r="D107">
        <f>'CO2 Concentration Data'!H107</f>
        <v>632.87844556251082</v>
      </c>
      <c r="E107">
        <f>'CO2 Concentration Data'!I107</f>
        <v>500.8869698559343</v>
      </c>
      <c r="F107">
        <f>'CO2 Concentration Data'!K107-'CO2 Concentration Data'!$N$2</f>
        <v>400.66617151299658</v>
      </c>
      <c r="J107">
        <f t="shared" si="10"/>
        <v>8.5775666666666659</v>
      </c>
      <c r="K107">
        <f t="shared" si="11"/>
        <v>1.4825841283336474</v>
      </c>
      <c r="L107">
        <f t="shared" si="12"/>
        <v>1.0537967415970315</v>
      </c>
      <c r="M107">
        <f t="shared" si="13"/>
        <v>0.53286778046540906</v>
      </c>
    </row>
    <row r="108" spans="1:13" x14ac:dyDescent="0.25">
      <c r="A108">
        <f>'CO2 Concentration Data'!A108/60000</f>
        <v>8.7442333333333337</v>
      </c>
      <c r="C108">
        <f>'CO2 Concentration Data'!G108</f>
        <v>756.10067793100347</v>
      </c>
      <c r="D108">
        <f>'CO2 Concentration Data'!H108</f>
        <v>632.87844556251082</v>
      </c>
      <c r="E108">
        <f>'CO2 Concentration Data'!I108</f>
        <v>504.8037440859149</v>
      </c>
      <c r="F108">
        <f>'CO2 Concentration Data'!K108-'CO2 Concentration Data'!$N$2</f>
        <v>400.64456523139404</v>
      </c>
      <c r="J108">
        <f t="shared" si="10"/>
        <v>8.6609333333333325</v>
      </c>
      <c r="K108">
        <f t="shared" si="11"/>
        <v>1.4674574567313072</v>
      </c>
      <c r="L108">
        <f t="shared" si="12"/>
        <v>1.0197363748709283</v>
      </c>
      <c r="M108">
        <f t="shared" si="13"/>
        <v>0.53090797056086614</v>
      </c>
    </row>
    <row r="109" spans="1:13" x14ac:dyDescent="0.25">
      <c r="A109">
        <f>'CO2 Concentration Data'!A109/60000</f>
        <v>8.8275666666666659</v>
      </c>
      <c r="C109">
        <f>'CO2 Concentration Data'!G109</f>
        <v>758.28911653647867</v>
      </c>
      <c r="D109">
        <f>'CO2 Concentration Data'!H109</f>
        <v>631.09900545392213</v>
      </c>
      <c r="E109">
        <f>'CO2 Concentration Data'!I109</f>
        <v>500.8869698559343</v>
      </c>
      <c r="F109">
        <f>'CO2 Concentration Data'!K109-'CO2 Concentration Data'!$N$2</f>
        <v>400.60135404312166</v>
      </c>
      <c r="J109">
        <f t="shared" si="10"/>
        <v>8.7442333333333337</v>
      </c>
      <c r="K109">
        <f t="shared" si="11"/>
        <v>1.5575674545336409</v>
      </c>
      <c r="L109">
        <f t="shared" si="12"/>
        <v>1.0053706102642832</v>
      </c>
      <c r="M109">
        <f t="shared" si="13"/>
        <v>0.5325407388944956</v>
      </c>
    </row>
    <row r="110" spans="1:13" x14ac:dyDescent="0.25">
      <c r="A110">
        <f>'CO2 Concentration Data'!A110/60000</f>
        <v>8.9109333333333325</v>
      </c>
      <c r="C110">
        <f>'CO2 Concentration Data'!G110</f>
        <v>803.96816672376031</v>
      </c>
      <c r="D110">
        <f>'CO2 Concentration Data'!H110</f>
        <v>740.53729191255979</v>
      </c>
      <c r="E110">
        <f>'CO2 Concentration Data'!I110</f>
        <v>503.0964479504164</v>
      </c>
      <c r="F110">
        <f>'CO2 Concentration Data'!K110-'CO2 Concentration Data'!$N$2</f>
        <v>400.46189678062848</v>
      </c>
      <c r="J110">
        <f t="shared" si="10"/>
        <v>8.8275666666666659</v>
      </c>
      <c r="K110">
        <f t="shared" si="11"/>
        <v>1.6584376599035306</v>
      </c>
      <c r="L110">
        <f t="shared" si="12"/>
        <v>1.0155520463013123</v>
      </c>
      <c r="M110">
        <f t="shared" si="13"/>
        <v>0.55466380771893586</v>
      </c>
    </row>
    <row r="111" spans="1:13" x14ac:dyDescent="0.25">
      <c r="A111">
        <f>'CO2 Concentration Data'!A111/60000</f>
        <v>8.9942333333333337</v>
      </c>
      <c r="C111">
        <f>'CO2 Concentration Data'!G111</f>
        <v>830.07042882095595</v>
      </c>
      <c r="D111">
        <f>'CO2 Concentration Data'!H111</f>
        <v>678.17441304522788</v>
      </c>
      <c r="E111">
        <f>'CO2 Concentration Data'!I111</f>
        <v>515.14811195346579</v>
      </c>
      <c r="F111">
        <f>'CO2 Concentration Data'!K111-'CO2 Concentration Data'!$N$2</f>
        <v>400.22619481884715</v>
      </c>
      <c r="J111">
        <f t="shared" si="10"/>
        <v>8.9109000000000016</v>
      </c>
      <c r="K111">
        <f t="shared" si="11"/>
        <v>1.6035267681844554</v>
      </c>
      <c r="L111">
        <f t="shared" si="12"/>
        <v>1.2354208885707927</v>
      </c>
      <c r="M111">
        <f t="shared" si="13"/>
        <v>0.5728051311636092</v>
      </c>
    </row>
    <row r="112" spans="1:13" x14ac:dyDescent="0.25">
      <c r="A112">
        <f>'CO2 Concentration Data'!A112/60000</f>
        <v>9.0775833333333331</v>
      </c>
      <c r="C112">
        <f>'CO2 Concentration Data'!G112</f>
        <v>827.24529319401779</v>
      </c>
      <c r="D112">
        <f>'CO2 Concentration Data'!H112</f>
        <v>689.4580035380892</v>
      </c>
      <c r="E112">
        <f>'CO2 Concentration Data'!I112</f>
        <v>514.04337792774299</v>
      </c>
      <c r="F112">
        <f>'CO2 Concentration Data'!K112-'CO2 Concentration Data'!$N$2</f>
        <v>399.99049148213305</v>
      </c>
      <c r="J112">
        <f t="shared" si="10"/>
        <v>8.9942333333333337</v>
      </c>
      <c r="K112">
        <f t="shared" si="11"/>
        <v>1.545590967365372</v>
      </c>
      <c r="L112">
        <f t="shared" si="12"/>
        <v>1.2936134442057603</v>
      </c>
      <c r="M112">
        <f t="shared" si="13"/>
        <v>0.56031082029168455</v>
      </c>
    </row>
    <row r="113" spans="1:13" x14ac:dyDescent="0.25">
      <c r="A113">
        <f>'CO2 Concentration Data'!A113/60000</f>
        <v>9.1608999999999998</v>
      </c>
      <c r="C113">
        <f>'CO2 Concentration Data'!G113</f>
        <v>885.29902711630734</v>
      </c>
      <c r="D113">
        <f>'CO2 Concentration Data'!H113</f>
        <v>651.6439477908217</v>
      </c>
      <c r="E113">
        <f>'CO2 Concentration Data'!I113</f>
        <v>522.27865789464022</v>
      </c>
      <c r="F113">
        <f>'CO2 Concentration Data'!K113-'CO2 Concentration Data'!$N$2</f>
        <v>399.78621576767011</v>
      </c>
      <c r="J113">
        <f t="shared" si="10"/>
        <v>9.0775666666666659</v>
      </c>
      <c r="K113">
        <f t="shared" si="11"/>
        <v>1.5226457850014385</v>
      </c>
      <c r="L113">
        <f t="shared" si="12"/>
        <v>1.0810561591570531</v>
      </c>
      <c r="M113">
        <f t="shared" si="13"/>
        <v>0.55489073858234261</v>
      </c>
    </row>
    <row r="114" spans="1:13" x14ac:dyDescent="0.25">
      <c r="A114">
        <f>'CO2 Concentration Data'!A114/60000</f>
        <v>9.2442666666666664</v>
      </c>
      <c r="C114">
        <f>'CO2 Concentration Data'!G114</f>
        <v>825.93223639714574</v>
      </c>
      <c r="D114">
        <f>'CO2 Concentration Data'!H114</f>
        <v>662.92748975228494</v>
      </c>
      <c r="E114">
        <f>'CO2 Concentration Data'!I114</f>
        <v>538.74921782843444</v>
      </c>
      <c r="F114">
        <f>'CO2 Concentration Data'!K114-'CO2 Concentration Data'!$N$2</f>
        <v>399.31481046917474</v>
      </c>
      <c r="J114">
        <f t="shared" si="10"/>
        <v>9.1609000000000016</v>
      </c>
      <c r="K114">
        <f t="shared" si="11"/>
        <v>1.4646765968661053</v>
      </c>
      <c r="L114">
        <f t="shared" si="12"/>
        <v>1.0274882865912673</v>
      </c>
      <c r="M114">
        <f t="shared" si="13"/>
        <v>0.5532835197354754</v>
      </c>
    </row>
    <row r="115" spans="1:13" x14ac:dyDescent="0.25">
      <c r="A115">
        <f>'CO2 Concentration Data'!A115/60000</f>
        <v>9.3275666666666659</v>
      </c>
      <c r="C115">
        <f>'CO2 Concentration Data'!G115</f>
        <v>808.74291690374582</v>
      </c>
      <c r="D115">
        <f>'CO2 Concentration Data'!H115</f>
        <v>646.58857764862194</v>
      </c>
      <c r="E115">
        <f>'CO2 Concentration Data'!I115</f>
        <v>542.6660523166347</v>
      </c>
      <c r="F115">
        <f>'CO2 Concentration Data'!K115-'CO2 Concentration Data'!$N$2</f>
        <v>398.85322533281413</v>
      </c>
      <c r="J115">
        <f t="shared" si="10"/>
        <v>9.2442333333333337</v>
      </c>
      <c r="K115">
        <f t="shared" si="11"/>
        <v>1.4509200764603194</v>
      </c>
      <c r="L115">
        <f t="shared" si="12"/>
        <v>1.1591612343980893</v>
      </c>
      <c r="M115">
        <f t="shared" si="13"/>
        <v>0.54675703496224326</v>
      </c>
    </row>
    <row r="116" spans="1:13" x14ac:dyDescent="0.25">
      <c r="A116">
        <f>'CO2 Concentration Data'!A116/60000</f>
        <v>9.4109499999999997</v>
      </c>
      <c r="C116">
        <f>'CO2 Concentration Data'!G116</f>
        <v>810.49368449996052</v>
      </c>
      <c r="D116">
        <f>'CO2 Concentration Data'!H116</f>
        <v>644.12158917936836</v>
      </c>
      <c r="E116">
        <f>'CO2 Concentration Data'!I116</f>
        <v>525.59287001484529</v>
      </c>
      <c r="F116">
        <f>'CO2 Concentration Data'!K116-'CO2 Concentration Data'!$N$2</f>
        <v>398.47806493002582</v>
      </c>
      <c r="J116">
        <f t="shared" si="10"/>
        <v>9.3276166666666676</v>
      </c>
      <c r="K116">
        <f t="shared" si="11"/>
        <v>1.4221287758071859</v>
      </c>
      <c r="L116">
        <f t="shared" si="12"/>
        <v>1.1268495627100479</v>
      </c>
      <c r="M116">
        <f t="shared" si="13"/>
        <v>0.53699032812794012</v>
      </c>
    </row>
    <row r="117" spans="1:13" x14ac:dyDescent="0.25">
      <c r="A117">
        <f>'CO2 Concentration Data'!A117/60000</f>
        <v>9.4942333333333337</v>
      </c>
      <c r="C117">
        <f>'CO2 Concentration Data'!G117</f>
        <v>813.08004382256945</v>
      </c>
      <c r="D117">
        <f>'CO2 Concentration Data'!H117</f>
        <v>637.73162176752362</v>
      </c>
      <c r="E117">
        <f>'CO2 Concentration Data'!I117</f>
        <v>526.19543212462077</v>
      </c>
      <c r="F117">
        <f>'CO2 Concentration Data'!K117-'CO2 Concentration Data'!$N$2</f>
        <v>398.10094131977007</v>
      </c>
      <c r="J117">
        <f t="shared" si="10"/>
        <v>9.4109000000000016</v>
      </c>
      <c r="K117">
        <f t="shared" si="11"/>
        <v>1.4416800756658508</v>
      </c>
      <c r="L117">
        <f t="shared" si="12"/>
        <v>1.2473002610229147</v>
      </c>
      <c r="M117">
        <f t="shared" si="13"/>
        <v>0.54381960790488371</v>
      </c>
    </row>
    <row r="118" spans="1:13" x14ac:dyDescent="0.25">
      <c r="A118">
        <f>'CO2 Concentration Data'!A118/60000</f>
        <v>9.5775666666666659</v>
      </c>
      <c r="C118">
        <f>'CO2 Concentration Data'!G118</f>
        <v>807.23092561186036</v>
      </c>
      <c r="D118">
        <f>'CO2 Concentration Data'!H118</f>
        <v>655.64778004258847</v>
      </c>
      <c r="E118">
        <f>'CO2 Concentration Data'!I118</f>
        <v>524.4881259460858</v>
      </c>
      <c r="F118">
        <f>'CO2 Concentration Data'!K118-'CO2 Concentration Data'!$N$2</f>
        <v>397.80042070960008</v>
      </c>
      <c r="J118">
        <f t="shared" si="10"/>
        <v>9.4942833333333319</v>
      </c>
      <c r="K118">
        <f t="shared" si="11"/>
        <v>1.4540418041407444</v>
      </c>
      <c r="L118">
        <f t="shared" si="12"/>
        <v>1.1720290777714746</v>
      </c>
      <c r="M118">
        <f t="shared" si="13"/>
        <v>0.52837251603720914</v>
      </c>
    </row>
    <row r="119" spans="1:13" x14ac:dyDescent="0.25">
      <c r="A119">
        <f>'CO2 Concentration Data'!A119/60000</f>
        <v>9.6608999999999998</v>
      </c>
      <c r="C119">
        <f>'CO2 Concentration Data'!G119</f>
        <v>835.72060855764357</v>
      </c>
      <c r="D119">
        <f>'CO2 Concentration Data'!H119</f>
        <v>649.46001061221375</v>
      </c>
      <c r="E119">
        <f>'CO2 Concentration Data'!I119</f>
        <v>529.50964424482584</v>
      </c>
      <c r="F119">
        <f>'CO2 Concentration Data'!K119-'CO2 Concentration Data'!$N$2</f>
        <v>397.74738818067908</v>
      </c>
      <c r="J119">
        <f t="shared" si="10"/>
        <v>9.5775666666666659</v>
      </c>
      <c r="K119">
        <f t="shared" si="11"/>
        <v>1.4706002129888753</v>
      </c>
      <c r="L119">
        <f t="shared" si="12"/>
        <v>1.4419918707217958</v>
      </c>
      <c r="M119">
        <f t="shared" si="13"/>
        <v>0.53246017822133729</v>
      </c>
    </row>
    <row r="120" spans="1:13" x14ac:dyDescent="0.25">
      <c r="A120">
        <f>'CO2 Concentration Data'!A120/60000</f>
        <v>9.7442333333333337</v>
      </c>
      <c r="C120">
        <f>'CO2 Concentration Data'!G120</f>
        <v>872.48667635104721</v>
      </c>
      <c r="D120">
        <f>'CO2 Concentration Data'!H120</f>
        <v>640.15815931649047</v>
      </c>
      <c r="E120">
        <f>'CO2 Concentration Data'!I120</f>
        <v>533.3259680227585</v>
      </c>
      <c r="F120">
        <f>'CO2 Concentration Data'!K120-'CO2 Concentration Data'!$N$2</f>
        <v>397.57650349235371</v>
      </c>
      <c r="J120">
        <f t="shared" si="10"/>
        <v>9.6609000000000016</v>
      </c>
      <c r="K120">
        <f t="shared" si="11"/>
        <v>1.7152490193618328</v>
      </c>
      <c r="L120">
        <f t="shared" si="12"/>
        <v>1.369065821729863</v>
      </c>
      <c r="M120">
        <f t="shared" si="13"/>
        <v>0.5386544527410061</v>
      </c>
    </row>
    <row r="121" spans="1:13" x14ac:dyDescent="0.25">
      <c r="A121">
        <f>'CO2 Concentration Data'!A121/60000</f>
        <v>9.827633333333333</v>
      </c>
      <c r="C121">
        <f>'CO2 Concentration Data'!G121</f>
        <v>870.53697028081081</v>
      </c>
      <c r="D121">
        <f>'CO2 Concentration Data'!H121</f>
        <v>649.21736171045688</v>
      </c>
      <c r="E121">
        <f>'CO2 Concentration Data'!I121</f>
        <v>532.22123399703571</v>
      </c>
      <c r="F121">
        <f>'CO2 Concentration Data'!K121-'CO2 Concentration Data'!$N$2</f>
        <v>397.52150657745159</v>
      </c>
      <c r="J121">
        <f t="shared" si="10"/>
        <v>9.7442333333333337</v>
      </c>
      <c r="K121">
        <f t="shared" si="11"/>
        <v>1.6273357433629541</v>
      </c>
      <c r="L121">
        <f t="shared" si="12"/>
        <v>1.3210736886192711</v>
      </c>
      <c r="M121">
        <f t="shared" si="13"/>
        <v>0.54626909885959318</v>
      </c>
    </row>
    <row r="122" spans="1:13" x14ac:dyDescent="0.25">
      <c r="A122">
        <f>'CO2 Concentration Data'!A122/60000</f>
        <v>9.9108999999999998</v>
      </c>
      <c r="C122">
        <f>'CO2 Concentration Data'!G122</f>
        <v>828.558441508079</v>
      </c>
      <c r="D122">
        <f>'CO2 Concentration Data'!H122</f>
        <v>657.18461978081837</v>
      </c>
      <c r="E122">
        <f>'CO2 Concentration Data'!I122</f>
        <v>532.72340591298303</v>
      </c>
      <c r="F122">
        <f>'CO2 Concentration Data'!K122-'CO2 Concentration Data'!$N$2</f>
        <v>397.59614519155616</v>
      </c>
      <c r="J122">
        <f t="shared" si="10"/>
        <v>9.8275666666666659</v>
      </c>
      <c r="K122">
        <f t="shared" si="11"/>
        <v>1.6046657902111932</v>
      </c>
      <c r="L122">
        <f t="shared" si="12"/>
        <v>1.3446161942824706</v>
      </c>
      <c r="M122">
        <f t="shared" si="13"/>
        <v>0.57989329936883838</v>
      </c>
    </row>
    <row r="123" spans="1:13" x14ac:dyDescent="0.25">
      <c r="A123">
        <f>'CO2 Concentration Data'!A123/60000</f>
        <v>9.9942499999999992</v>
      </c>
      <c r="C123">
        <f>'CO2 Concentration Data'!G123</f>
        <v>819.16793833760778</v>
      </c>
      <c r="D123">
        <f>'CO2 Concentration Data'!H123</f>
        <v>661.59289652692314</v>
      </c>
      <c r="E123">
        <f>'CO2 Concentration Data'!I123</f>
        <v>530.51393786153722</v>
      </c>
      <c r="F123">
        <f>'CO2 Concentration Data'!K123-'CO2 Concentration Data'!$N$2</f>
        <v>397.65114210645822</v>
      </c>
      <c r="J123">
        <f t="shared" si="10"/>
        <v>9.9109000000000016</v>
      </c>
      <c r="K123">
        <f t="shared" si="11"/>
        <v>1.7254292373961717</v>
      </c>
      <c r="L123">
        <f t="shared" si="12"/>
        <v>1.2059726094660732</v>
      </c>
      <c r="M123">
        <f t="shared" si="13"/>
        <v>0.58598840169800126</v>
      </c>
    </row>
    <row r="124" spans="1:13" x14ac:dyDescent="0.25">
      <c r="A124">
        <f>'CO2 Concentration Data'!A124/60000</f>
        <v>10.0776</v>
      </c>
      <c r="C124">
        <f>'CO2 Concentration Data'!G124</f>
        <v>816.34280271066962</v>
      </c>
      <c r="D124">
        <f>'CO2 Concentration Data'!H124</f>
        <v>654.51538479869657</v>
      </c>
      <c r="E124">
        <f>'CO2 Concentration Data'!I124</f>
        <v>530.51393786153722</v>
      </c>
      <c r="F124">
        <f>'CO2 Concentration Data'!K124-'CO2 Concentration Data'!$N$2</f>
        <v>397.71596055842798</v>
      </c>
    </row>
    <row r="125" spans="1:13" x14ac:dyDescent="0.25">
      <c r="A125">
        <f>'CO2 Concentration Data'!A125/60000</f>
        <v>10.1609</v>
      </c>
      <c r="C125">
        <f>'CO2 Concentration Data'!G125</f>
        <v>805.91787279399671</v>
      </c>
      <c r="D125">
        <f>'CO2 Concentration Data'!H125</f>
        <v>736.97831058830309</v>
      </c>
      <c r="E125">
        <f>'CO2 Concentration Data'!I125</f>
        <v>528.90708213505025</v>
      </c>
      <c r="F125">
        <f>'CO2 Concentration Data'!K125-'CO2 Concentration Data'!$N$2</f>
        <v>397.77095766974901</v>
      </c>
    </row>
    <row r="126" spans="1:13" x14ac:dyDescent="0.25">
      <c r="A126">
        <f>'CO2 Concentration Data'!A126/60000</f>
        <v>10.244233333333334</v>
      </c>
      <c r="C126">
        <f>'CO2 Concentration Data'!G126</f>
        <v>804.40578998492231</v>
      </c>
      <c r="D126">
        <f>'CO2 Concentration Data'!H126</f>
        <v>729.45594793256657</v>
      </c>
      <c r="E126">
        <f>'CO2 Concentration Data'!I126</f>
        <v>534.93288400746508</v>
      </c>
      <c r="F126">
        <f>'CO2 Concentration Data'!K126-'CO2 Concentration Data'!$N$2</f>
        <v>397.96344844325807</v>
      </c>
    </row>
    <row r="127" spans="1:13" x14ac:dyDescent="0.25">
      <c r="A127">
        <f>'CO2 Concentration Data'!A127/60000</f>
        <v>10.327583333333333</v>
      </c>
      <c r="C127">
        <f>'CO2 Concentration Data'!G127</f>
        <v>810.69262297398222</v>
      </c>
      <c r="D127">
        <f>'CO2 Concentration Data'!H127</f>
        <v>746.0375129822695</v>
      </c>
      <c r="E127">
        <f>'CO2 Concentration Data'!I127</f>
        <v>524.4881259460858</v>
      </c>
      <c r="F127">
        <f>'CO2 Concentration Data'!K127-'CO2 Concentration Data'!$N$2</f>
        <v>398.14611787611835</v>
      </c>
      <c r="K127" s="2">
        <f>AVERAGE(K3:K123)</f>
        <v>1.5727712966524117</v>
      </c>
      <c r="L127" s="2">
        <f t="shared" ref="L127:M127" si="14">AVERAGE(L3:L123)</f>
        <v>1.0782249960508909</v>
      </c>
      <c r="M127" s="2">
        <f t="shared" si="14"/>
        <v>0.53802901298641093</v>
      </c>
    </row>
    <row r="128" spans="1:13" x14ac:dyDescent="0.25">
      <c r="A128">
        <f>'CO2 Concentration Data'!A128/60000</f>
        <v>10.4109</v>
      </c>
      <c r="C128">
        <f>'CO2 Concentration Data'!G128</f>
        <v>840.73413902096661</v>
      </c>
      <c r="D128">
        <f>'CO2 Concentration Data'!H128</f>
        <v>690.9947987892042</v>
      </c>
      <c r="E128">
        <f>'CO2 Concentration Data'!I128</f>
        <v>526.19543212462077</v>
      </c>
      <c r="F128">
        <f>'CO2 Concentration Data'!K128-'CO2 Concentration Data'!$N$2</f>
        <v>398.51145693825816</v>
      </c>
    </row>
    <row r="129" spans="1:6" x14ac:dyDescent="0.25">
      <c r="A129">
        <f>'CO2 Concentration Data'!A129/60000</f>
        <v>10.494249999999999</v>
      </c>
      <c r="C129">
        <f>'CO2 Concentration Data'!G129</f>
        <v>877.06248805701102</v>
      </c>
      <c r="D129">
        <f>'CO2 Concentration Data'!H129</f>
        <v>687.03141745772439</v>
      </c>
      <c r="E129">
        <f>'CO2 Concentration Data'!I129</f>
        <v>528.40491021910304</v>
      </c>
      <c r="F129">
        <f>'CO2 Concentration Data'!K129-'CO2 Concentration Data'!$N$2</f>
        <v>398.94161445236745</v>
      </c>
    </row>
    <row r="130" spans="1:6" x14ac:dyDescent="0.25">
      <c r="A130">
        <f>'CO2 Concentration Data'!A130/60000</f>
        <v>10.577633333333333</v>
      </c>
      <c r="C130">
        <f>'CO2 Concentration Data'!G130</f>
        <v>830.70708207332848</v>
      </c>
      <c r="D130">
        <f>'CO2 Concentration Data'!H130</f>
        <v>744.74332214579647</v>
      </c>
      <c r="E130">
        <f>'CO2 Concentration Data'!I130</f>
        <v>530.01181616077315</v>
      </c>
      <c r="F130">
        <f>'CO2 Concentration Data'!K130-'CO2 Concentration Data'!$N$2</f>
        <v>399.26374114772102</v>
      </c>
    </row>
    <row r="131" spans="1:6" x14ac:dyDescent="0.25">
      <c r="A131">
        <f>'CO2 Concentration Data'!A131/60000</f>
        <v>10.660933333333332</v>
      </c>
      <c r="C131">
        <f>'CO2 Concentration Data'!G131</f>
        <v>813.31882410590708</v>
      </c>
      <c r="D131">
        <f>'CO2 Concentration Data'!H131</f>
        <v>677.72956616200111</v>
      </c>
      <c r="E131">
        <f>'CO2 Concentration Data'!I131</f>
        <v>541.56130824787522</v>
      </c>
      <c r="F131">
        <f>'CO2 Concentration Data'!K131-'CO2 Concentration Data'!$N$2</f>
        <v>399.54265547628853</v>
      </c>
    </row>
    <row r="132" spans="1:6" x14ac:dyDescent="0.25">
      <c r="A132">
        <f>'CO2 Concentration Data'!A132/60000</f>
        <v>10.744283333333334</v>
      </c>
      <c r="C132">
        <f>'CO2 Concentration Data'!G132</f>
        <v>820.91870991283088</v>
      </c>
      <c r="D132">
        <f>'CO2 Concentration Data'!H132</f>
        <v>677.97221506375797</v>
      </c>
      <c r="E132">
        <f>'CO2 Concentration Data'!I132</f>
        <v>540.45657422215243</v>
      </c>
      <c r="F132">
        <f>'CO2 Concentration Data'!K132-'CO2 Concentration Data'!$N$2</f>
        <v>399.97084840799783</v>
      </c>
    </row>
    <row r="133" spans="1:6" x14ac:dyDescent="0.25">
      <c r="A133">
        <f>'CO2 Concentration Data'!A133/60000</f>
        <v>10.827583333333333</v>
      </c>
      <c r="C133">
        <f>'CO2 Concentration Data'!G133</f>
        <v>805.48015801564566</v>
      </c>
      <c r="D133">
        <f>'CO2 Concentration Data'!H133</f>
        <v>727.02936185220176</v>
      </c>
      <c r="E133">
        <f>'CO2 Concentration Data'!I133</f>
        <v>534.43071209151799</v>
      </c>
      <c r="F133">
        <f>'CO2 Concentration Data'!K133-'CO2 Concentration Data'!$N$2</f>
        <v>400.36957849627498</v>
      </c>
    </row>
    <row r="134" spans="1:6" x14ac:dyDescent="0.25">
      <c r="A134">
        <f>'CO2 Concentration Data'!A134/60000</f>
        <v>10.91095</v>
      </c>
      <c r="C134">
        <f>'CO2 Concentration Data'!G134</f>
        <v>805.28121954162418</v>
      </c>
      <c r="D134">
        <f>'CO2 Concentration Data'!H134</f>
        <v>680.39880114412279</v>
      </c>
      <c r="E134">
        <f>'CO2 Concentration Data'!I134</f>
        <v>532.72340591298303</v>
      </c>
      <c r="F134">
        <f>'CO2 Concentration Data'!K134-'CO2 Concentration Data'!$N$2</f>
        <v>400.76634380573313</v>
      </c>
    </row>
    <row r="135" spans="1:6" x14ac:dyDescent="0.25">
      <c r="A135">
        <f>'CO2 Concentration Data'!A135/60000</f>
        <v>10.994266666666666</v>
      </c>
      <c r="C135">
        <f>'CO2 Concentration Data'!G135</f>
        <v>806.15655758113701</v>
      </c>
      <c r="D135">
        <f>'CO2 Concentration Data'!H135</f>
        <v>672.4315430737613</v>
      </c>
      <c r="E135">
        <f>'CO2 Concentration Data'!I135</f>
        <v>536.03762807622456</v>
      </c>
      <c r="F135">
        <f>'CO2 Concentration Data'!K135-'CO2 Concentration Data'!$N$2</f>
        <v>401.03543797216577</v>
      </c>
    </row>
    <row r="136" spans="1:6" x14ac:dyDescent="0.25">
      <c r="A136">
        <f>'CO2 Concentration Data'!A136/60000</f>
        <v>11.0776</v>
      </c>
      <c r="C136">
        <f>'CO2 Concentration Data'!G136</f>
        <v>817.89463581187101</v>
      </c>
      <c r="D136">
        <f>'CO2 Concentration Data'!H136</f>
        <v>677.52736413624791</v>
      </c>
      <c r="E136">
        <f>'CO2 Concentration Data'!I136</f>
        <v>536.64019018600015</v>
      </c>
      <c r="F136">
        <f>'CO2 Concentration Data'!K136-'CO2 Concentration Data'!$N$2</f>
        <v>401.10025524562172</v>
      </c>
    </row>
    <row r="137" spans="1:6" x14ac:dyDescent="0.25">
      <c r="A137">
        <f>'CO2 Concentration Data'!A137/60000</f>
        <v>11.160933333333332</v>
      </c>
      <c r="C137">
        <f>'CO2 Concentration Data'!G137</f>
        <v>840.05773547646709</v>
      </c>
      <c r="D137">
        <f>'CO2 Concentration Data'!H137</f>
        <v>743.40872892043467</v>
      </c>
      <c r="E137">
        <f>'CO2 Concentration Data'!I137</f>
        <v>536.64019018600015</v>
      </c>
      <c r="F137">
        <f>'CO2 Concentration Data'!K137-'CO2 Concentration Data'!$N$2</f>
        <v>401.33792198622206</v>
      </c>
    </row>
    <row r="138" spans="1:6" x14ac:dyDescent="0.25">
      <c r="A138">
        <f>'CO2 Concentration Data'!A138/60000</f>
        <v>11.244249999999999</v>
      </c>
      <c r="C138">
        <f>'CO2 Concentration Data'!G138</f>
        <v>837.67031462787986</v>
      </c>
      <c r="D138">
        <f>'CO2 Concentration Data'!H138</f>
        <v>752.91277819762797</v>
      </c>
      <c r="E138">
        <f>'CO2 Concentration Data'!I138</f>
        <v>537.74492421172306</v>
      </c>
      <c r="F138">
        <f>'CO2 Concentration Data'!K138-'CO2 Concentration Data'!$N$2</f>
        <v>401.62862105932447</v>
      </c>
    </row>
    <row r="139" spans="1:6" x14ac:dyDescent="0.25">
      <c r="A139">
        <f>'CO2 Concentration Data'!A139/60000</f>
        <v>11.3276</v>
      </c>
      <c r="C139">
        <f>'CO2 Concentration Data'!G139</f>
        <v>836.5959465971564</v>
      </c>
      <c r="D139">
        <f>'CO2 Concentration Data'!H139</f>
        <v>694.75597809493092</v>
      </c>
      <c r="E139">
        <f>'CO2 Concentration Data'!I139</f>
        <v>537.74492421172306</v>
      </c>
      <c r="F139">
        <f>'CO2 Concentration Data'!K139-'CO2 Concentration Data'!$N$2</f>
        <v>401.97235403628065</v>
      </c>
    </row>
    <row r="140" spans="1:6" x14ac:dyDescent="0.25">
      <c r="A140">
        <f>'CO2 Concentration Data'!A140/60000</f>
        <v>11.411016666666667</v>
      </c>
      <c r="C140">
        <f>'CO2 Concentration Data'!G140</f>
        <v>823.30613076141822</v>
      </c>
      <c r="D140">
        <f>'CO2 Concentration Data'!H140</f>
        <v>696.292821877444</v>
      </c>
      <c r="E140">
        <f>'CO2 Concentration Data'!I140</f>
        <v>543.1681639743623</v>
      </c>
      <c r="F140">
        <f>'CO2 Concentration Data'!K140-'CO2 Concentration Data'!$N$2</f>
        <v>402.34751326055527</v>
      </c>
    </row>
    <row r="141" spans="1:6" x14ac:dyDescent="0.25">
      <c r="A141">
        <f>'CO2 Concentration Data'!A141/60000</f>
        <v>11.494266666666666</v>
      </c>
      <c r="C141">
        <f>'CO2 Concentration Data'!G141</f>
        <v>828.31966122474125</v>
      </c>
      <c r="D141">
        <f>'CO2 Concentration Data'!H141</f>
        <v>839.58178275186924</v>
      </c>
      <c r="E141">
        <f>'CO2 Concentration Data'!I141</f>
        <v>546.98455805355115</v>
      </c>
      <c r="F141">
        <f>'CO2 Concentration Data'!K141-'CO2 Concentration Data'!$N$2</f>
        <v>402.62642758912273</v>
      </c>
    </row>
    <row r="142" spans="1:6" x14ac:dyDescent="0.25">
      <c r="A142">
        <f>'CO2 Concentration Data'!A142/60000</f>
        <v>11.5776</v>
      </c>
      <c r="C142">
        <f>'CO2 Concentration Data'!G142</f>
        <v>839.62002069811604</v>
      </c>
      <c r="D142">
        <f>'CO2 Concentration Data'!H142</f>
        <v>784.09421763129387</v>
      </c>
      <c r="E142">
        <f>'CO2 Concentration Data'!I142</f>
        <v>545.98020417862017</v>
      </c>
      <c r="F142">
        <f>'CO2 Concentration Data'!K142-'CO2 Concentration Data'!$N$2</f>
        <v>402.86212955090406</v>
      </c>
    </row>
    <row r="143" spans="1:6" x14ac:dyDescent="0.25">
      <c r="A143">
        <f>'CO2 Concentration Data'!A143/60000</f>
        <v>11.660966666666667</v>
      </c>
      <c r="C143">
        <f>'CO2 Concentration Data'!G143</f>
        <v>825.05690233664109</v>
      </c>
      <c r="D143">
        <f>'CO2 Concentration Data'!H143</f>
        <v>709.35585247889378</v>
      </c>
      <c r="E143">
        <f>'CO2 Concentration Data'!I143</f>
        <v>545.37764206884458</v>
      </c>
      <c r="F143">
        <f>'CO2 Concentration Data'!K143-'CO2 Concentration Data'!$N$2</f>
        <v>403.09783288761815</v>
      </c>
    </row>
    <row r="144" spans="1:6" x14ac:dyDescent="0.25">
      <c r="A144">
        <f>'CO2 Concentration Data'!A144/60000</f>
        <v>11.744300000000001</v>
      </c>
      <c r="C144">
        <f>'CO2 Concentration Data'!G144</f>
        <v>826.8076699328559</v>
      </c>
      <c r="D144">
        <f>'CO2 Concentration Data'!H144</f>
        <v>676.4353712812449</v>
      </c>
      <c r="E144">
        <f>'CO2 Concentration Data'!I144</f>
        <v>546.98455805355115</v>
      </c>
      <c r="F144">
        <f>'CO2 Concentration Data'!K144-'CO2 Concentration Data'!$N$2</f>
        <v>403.41995958297173</v>
      </c>
    </row>
    <row r="145" spans="1:6" x14ac:dyDescent="0.25">
      <c r="A145">
        <f>'CO2 Concentration Data'!A145/60000</f>
        <v>11.827633333333333</v>
      </c>
      <c r="C145">
        <f>'CO2 Concentration Data'!G145</f>
        <v>806.79321083350953</v>
      </c>
      <c r="D145">
        <f>'CO2 Concentration Data'!H145</f>
        <v>672.4315430737613</v>
      </c>
      <c r="E145">
        <f>'CO2 Concentration Data'!I145</f>
        <v>545.37764206884458</v>
      </c>
      <c r="F145">
        <f>'CO2 Concentration Data'!K145-'CO2 Concentration Data'!$N$2</f>
        <v>403.69887509005292</v>
      </c>
    </row>
    <row r="146" spans="1:6" x14ac:dyDescent="0.25">
      <c r="A146">
        <f>'CO2 Concentration Data'!A146/60000</f>
        <v>11.911</v>
      </c>
      <c r="C146">
        <f>'CO2 Concentration Data'!G146</f>
        <v>822.66947750904558</v>
      </c>
      <c r="D146">
        <f>'CO2 Concentration Data'!H146</f>
        <v>682.62314071161961</v>
      </c>
      <c r="E146">
        <f>'CO2 Concentration Data'!I146</f>
        <v>544.27290804312179</v>
      </c>
      <c r="F146">
        <f>'CO2 Concentration Data'!K146-'CO2 Concentration Data'!$N$2</f>
        <v>403.86975997479726</v>
      </c>
    </row>
    <row r="147" spans="1:6" x14ac:dyDescent="0.25">
      <c r="A147">
        <f>'CO2 Concentration Data'!A147/60000</f>
        <v>11.994300000000001</v>
      </c>
      <c r="C147">
        <f>'CO2 Concentration Data'!G147</f>
        <v>840.93307351597991</v>
      </c>
      <c r="D147">
        <f>'CO2 Concentration Data'!H147</f>
        <v>714.00677812675553</v>
      </c>
      <c r="E147">
        <f>'CO2 Concentration Data'!I147</f>
        <v>542.6660523166347</v>
      </c>
      <c r="F147">
        <f>'CO2 Concentration Data'!K147-'CO2 Concentration Data'!$N$2</f>
        <v>403.99743249275554</v>
      </c>
    </row>
    <row r="148" spans="1:6" x14ac:dyDescent="0.25">
      <c r="A148">
        <f>'CO2 Concentration Data'!A148/60000</f>
        <v>12.077633333333333</v>
      </c>
      <c r="C148">
        <f>'CO2 Concentration Data'!G148</f>
        <v>844.43461268741783</v>
      </c>
      <c r="D148">
        <f>'CO2 Concentration Data'!H148</f>
        <v>696.98036619382572</v>
      </c>
      <c r="E148">
        <f>'CO2 Concentration Data'!I148</f>
        <v>548.08923182105445</v>
      </c>
      <c r="F148">
        <f>'CO2 Concentration Data'!K148-'CO2 Concentration Data'!$N$2</f>
        <v>404.24491919907183</v>
      </c>
    </row>
    <row r="149" spans="1:6" x14ac:dyDescent="0.25">
      <c r="A149">
        <f>'CO2 Concentration Data'!A149/60000</f>
        <v>12.161</v>
      </c>
      <c r="C149">
        <f>'CO2 Concentration Data'!G149</f>
        <v>846.1456339705137</v>
      </c>
      <c r="D149">
        <f>'CO2 Concentration Data'!H149</f>
        <v>670.44985240802146</v>
      </c>
      <c r="E149">
        <f>'CO2 Concentration Data'!I149</f>
        <v>534.43071209151799</v>
      </c>
      <c r="F149">
        <f>'CO2 Concentration Data'!K149-'CO2 Concentration Data'!$N$2</f>
        <v>404.3725917170301</v>
      </c>
    </row>
    <row r="150" spans="1:6" x14ac:dyDescent="0.25">
      <c r="A150">
        <f>'CO2 Concentration Data'!A150/60000</f>
        <v>12.244300000000001</v>
      </c>
      <c r="C150">
        <f>'CO2 Concentration Data'!G150</f>
        <v>880.52427693632183</v>
      </c>
      <c r="D150">
        <f>'CO2 Concentration Data'!H150</f>
        <v>674.41323373950127</v>
      </c>
      <c r="E150">
        <f>'CO2 Concentration Data'!I150</f>
        <v>547.58712016332674</v>
      </c>
      <c r="F150">
        <f>'CO2 Concentration Data'!K150-'CO2 Concentration Data'!$N$2</f>
        <v>404.39419780221368</v>
      </c>
    </row>
    <row r="151" spans="1:6" x14ac:dyDescent="0.25">
      <c r="A151">
        <f>'CO2 Concentration Data'!A151/60000</f>
        <v>12.327633333333333</v>
      </c>
      <c r="C151">
        <f>'CO2 Concentration Data'!G151</f>
        <v>866.59771633102207</v>
      </c>
      <c r="D151">
        <f>'CO2 Concentration Data'!H151</f>
        <v>685.49457771949449</v>
      </c>
      <c r="E151">
        <f>'CO2 Concentration Data'!I151</f>
        <v>554.21554440373689</v>
      </c>
      <c r="F151">
        <f>'CO2 Concentration Data'!K151-'CO2 Concentration Data'!$N$2</f>
        <v>404.37259171703016</v>
      </c>
    </row>
    <row r="152" spans="1:6" x14ac:dyDescent="0.25">
      <c r="A152">
        <f>'CO2 Concentration Data'!A152/60000</f>
        <v>12.410966666666667</v>
      </c>
      <c r="C152">
        <f>'CO2 Concentration Data'!G152</f>
        <v>848.77173960624134</v>
      </c>
      <c r="D152">
        <f>'CO2 Concentration Data'!H152</f>
        <v>692.57208944772094</v>
      </c>
      <c r="E152">
        <f>'CO2 Concentration Data'!I152</f>
        <v>540.95868587988002</v>
      </c>
      <c r="F152">
        <f>'CO2 Concentration Data'!K152-'CO2 Concentration Data'!$N$2</f>
        <v>404.07207110686011</v>
      </c>
    </row>
    <row r="153" spans="1:6" x14ac:dyDescent="0.25">
      <c r="A153">
        <f>'CO2 Concentration Data'!A153/60000</f>
        <v>12.494266666666666</v>
      </c>
      <c r="C153">
        <f>'CO2 Concentration Data'!G153</f>
        <v>854.22298484791543</v>
      </c>
      <c r="D153">
        <f>'CO2 Concentration Data'!H153</f>
        <v>664.70698243655488</v>
      </c>
      <c r="E153">
        <f>'CO2 Concentration Data'!I153</f>
        <v>541.56130824787522</v>
      </c>
      <c r="F153">
        <f>'CO2 Concentration Data'!K153-'CO2 Concentration Data'!$N$2</f>
        <v>403.96600487050438</v>
      </c>
    </row>
    <row r="154" spans="1:6" x14ac:dyDescent="0.25">
      <c r="A154">
        <f>'CO2 Concentration Data'!A154/60000</f>
        <v>12.5776</v>
      </c>
      <c r="C154">
        <f>'CO2 Concentration Data'!G154</f>
        <v>878.1368560877346</v>
      </c>
      <c r="D154">
        <f>'CO2 Concentration Data'!H154</f>
        <v>665.15182931978177</v>
      </c>
      <c r="E154">
        <f>'CO2 Concentration Data'!I154</f>
        <v>539.35184019642963</v>
      </c>
      <c r="F154">
        <f>'CO2 Concentration Data'!K154-'CO2 Concentration Data'!$N$2</f>
        <v>403.88940167399977</v>
      </c>
    </row>
    <row r="155" spans="1:6" x14ac:dyDescent="0.25">
      <c r="A155">
        <f>'CO2 Concentration Data'!A155/60000</f>
        <v>12.660933333333332</v>
      </c>
      <c r="C155">
        <f>'CO2 Concentration Data'!G155</f>
        <v>855.297352878639</v>
      </c>
      <c r="D155">
        <f>'CO2 Concentration Data'!H155</f>
        <v>669.11525918265966</v>
      </c>
      <c r="E155">
        <f>'CO2 Concentration Data'!I155</f>
        <v>541.56130824787522</v>
      </c>
      <c r="F155">
        <f>'CO2 Concentration Data'!K155-'CO2 Concentration Data'!$N$2</f>
        <v>403.81279847749522</v>
      </c>
    </row>
    <row r="156" spans="1:6" x14ac:dyDescent="0.25">
      <c r="A156">
        <f>'CO2 Concentration Data'!A156/60000</f>
        <v>12.744266666666666</v>
      </c>
      <c r="C156">
        <f>'CO2 Concentration Data'!G156</f>
        <v>850.72144567647774</v>
      </c>
      <c r="D156">
        <f>'CO2 Concentration Data'!H156</f>
        <v>724.60282430323502</v>
      </c>
      <c r="E156">
        <f>'CO2 Concentration Data'!I156</f>
        <v>541.56130824787522</v>
      </c>
      <c r="F156">
        <f>'CO2 Concentration Data'!K156-'CO2 Concentration Data'!$N$2</f>
        <v>403.8344045626788</v>
      </c>
    </row>
    <row r="157" spans="1:6" x14ac:dyDescent="0.25">
      <c r="A157">
        <f>'CO2 Concentration Data'!A157/60000</f>
        <v>12.827633333333333</v>
      </c>
      <c r="C157">
        <f>'CO2 Concentration Data'!G157</f>
        <v>867.47305039152673</v>
      </c>
      <c r="D157">
        <f>'CO2 Concentration Data'!H157</f>
        <v>732.77228035506641</v>
      </c>
      <c r="E157">
        <f>'CO2 Concentration Data'!I157</f>
        <v>545.37764206884458</v>
      </c>
      <c r="F157">
        <f>'CO2 Concentration Data'!K157-'CO2 Concentration Data'!$N$2</f>
        <v>403.78137085524395</v>
      </c>
    </row>
    <row r="158" spans="1:6" x14ac:dyDescent="0.25">
      <c r="A158">
        <f>'CO2 Concentration Data'!A158/60000</f>
        <v>12.911</v>
      </c>
      <c r="C158">
        <f>'CO2 Concentration Data'!G158</f>
        <v>881.16093018869446</v>
      </c>
      <c r="D158">
        <f>'CO2 Concentration Data'!H158</f>
        <v>757.76595440264077</v>
      </c>
      <c r="E158">
        <f>'CO2 Concentration Data'!I158</f>
        <v>548.69185418904954</v>
      </c>
      <c r="F158">
        <f>'CO2 Concentration Data'!K158-'CO2 Concentration Data'!$N$2</f>
        <v>403.70476765873934</v>
      </c>
    </row>
    <row r="159" spans="1:6" x14ac:dyDescent="0.25">
      <c r="A159">
        <f>'CO2 Concentration Data'!A159/60000</f>
        <v>12.994300000000001</v>
      </c>
      <c r="C159">
        <f>'CO2 Concentration Data'!G159</f>
        <v>891.62570191468342</v>
      </c>
      <c r="D159">
        <f>'CO2 Concentration Data'!H159</f>
        <v>738.31290381366489</v>
      </c>
      <c r="E159">
        <f>'CO2 Concentration Data'!I159</f>
        <v>548.08923182105445</v>
      </c>
      <c r="F159">
        <f>'CO2 Concentration Data'!K159-'CO2 Concentration Data'!$N$2</f>
        <v>403.66155647046702</v>
      </c>
    </row>
    <row r="160" spans="1:6" x14ac:dyDescent="0.25">
      <c r="A160">
        <f>'CO2 Concentration Data'!A160/60000</f>
        <v>13.077633333333333</v>
      </c>
      <c r="C160">
        <f>'CO2 Concentration Data'!G160</f>
        <v>897.71360040873003</v>
      </c>
      <c r="D160">
        <f>'CO2 Concentration Data'!H160</f>
        <v>680.60099912559281</v>
      </c>
      <c r="E160">
        <f>'CO2 Concentration Data'!I160</f>
        <v>548.69185418904954</v>
      </c>
      <c r="F160">
        <f>'CO2 Concentration Data'!K160-'CO2 Concentration Data'!$N$2</f>
        <v>403.51227786732517</v>
      </c>
    </row>
    <row r="161" spans="1:6" x14ac:dyDescent="0.25">
      <c r="A161">
        <f>'CO2 Concentration Data'!A161/60000</f>
        <v>13.160966666666667</v>
      </c>
      <c r="C161">
        <f>'CO2 Concentration Data'!G161</f>
        <v>854.42191934292873</v>
      </c>
      <c r="D161">
        <f>'CO2 Concentration Data'!H161</f>
        <v>678.17441304522788</v>
      </c>
      <c r="E161">
        <f>'CO2 Concentration Data'!I161</f>
        <v>553.61292203574169</v>
      </c>
      <c r="F161">
        <f>'CO2 Concentration Data'!K161-'CO2 Concentration Data'!$N$2</f>
        <v>403.41603316803707</v>
      </c>
    </row>
    <row r="162" spans="1:6" x14ac:dyDescent="0.25">
      <c r="A162">
        <f>'CO2 Concentration Data'!A162/60000</f>
        <v>13.244300000000001</v>
      </c>
      <c r="C162">
        <f>'CO2 Concentration Data'!G162</f>
        <v>838.98336744574374</v>
      </c>
      <c r="D162">
        <f>'CO2 Concentration Data'!H162</f>
        <v>698.31495941918752</v>
      </c>
      <c r="E162">
        <f>'CO2 Concentration Data'!I162</f>
        <v>549.79658821477244</v>
      </c>
      <c r="F162">
        <f>'CO2 Concentration Data'!K162-'CO2 Concentration Data'!$N$2</f>
        <v>403.24514828329268</v>
      </c>
    </row>
    <row r="163" spans="1:6" x14ac:dyDescent="0.25">
      <c r="A163">
        <f>'CO2 Concentration Data'!A163/60000</f>
        <v>13.327633333333333</v>
      </c>
      <c r="C163">
        <f>'CO2 Concentration Data'!G163</f>
        <v>906.18882425516654</v>
      </c>
      <c r="D163">
        <f>'CO2 Concentration Data'!H163</f>
        <v>753.55987563800602</v>
      </c>
      <c r="E163">
        <f>'CO2 Concentration Data'!I163</f>
        <v>550.29870991553662</v>
      </c>
      <c r="F163">
        <f>'CO2 Concentration Data'!K163-'CO2 Concentration Data'!$N$2</f>
        <v>403.12729730240198</v>
      </c>
    </row>
    <row r="164" spans="1:6" x14ac:dyDescent="0.25">
      <c r="A164">
        <f>'CO2 Concentration Data'!A164/60000</f>
        <v>13.410966666666667</v>
      </c>
      <c r="C164">
        <f>'CO2 Concentration Data'!G164</f>
        <v>904.43805267994355</v>
      </c>
      <c r="D164">
        <f>'CO2 Concentration Data'!H164</f>
        <v>687.03141745772439</v>
      </c>
      <c r="E164">
        <f>'CO2 Concentration Data'!I164</f>
        <v>550.29870991553662</v>
      </c>
      <c r="F164">
        <f>'CO2 Concentration Data'!K164-'CO2 Concentration Data'!$N$2</f>
        <v>403.13711864305054</v>
      </c>
    </row>
    <row r="165" spans="1:6" x14ac:dyDescent="0.25">
      <c r="A165">
        <f>'CO2 Concentration Data'!A165/60000</f>
        <v>13.494300000000001</v>
      </c>
      <c r="C165">
        <f>'CO2 Concentration Data'!G165</f>
        <v>865.08572503913661</v>
      </c>
      <c r="D165">
        <f>'CO2 Concentration Data'!H165</f>
        <v>690.34774988022411</v>
      </c>
      <c r="E165">
        <f>'CO2 Concentration Data'!I165</f>
        <v>547.58712016332674</v>
      </c>
      <c r="F165">
        <f>'CO2 Concentration Data'!K165-'CO2 Concentration Data'!$N$2</f>
        <v>402.90141668126921</v>
      </c>
    </row>
    <row r="166" spans="1:6" x14ac:dyDescent="0.25">
      <c r="A166">
        <f>'CO2 Concentration Data'!A166/60000</f>
        <v>13.577633333333333</v>
      </c>
      <c r="C166">
        <f>'CO2 Concentration Data'!G166</f>
        <v>847.69746707171521</v>
      </c>
      <c r="D166">
        <f>'CO2 Concentration Data'!H166</f>
        <v>706.92931492992716</v>
      </c>
      <c r="E166">
        <f>'CO2 Concentration Data'!I166</f>
        <v>549.79658821477244</v>
      </c>
      <c r="F166">
        <f>'CO2 Concentration Data'!K166-'CO2 Concentration Data'!$N$2</f>
        <v>402.68535622227137</v>
      </c>
    </row>
    <row r="167" spans="1:6" x14ac:dyDescent="0.25">
      <c r="A167">
        <f>'CO2 Concentration Data'!A167/60000</f>
        <v>13.660983333333334</v>
      </c>
      <c r="C167">
        <f>'CO2 Concentration Data'!G167</f>
        <v>846.82203353600505</v>
      </c>
      <c r="D167">
        <f>'CO2 Concentration Data'!H167</f>
        <v>737.42320600292805</v>
      </c>
      <c r="E167">
        <f>'CO2 Concentration Data'!I167</f>
        <v>549.79658821477244</v>
      </c>
      <c r="F167">
        <f>'CO2 Concentration Data'!K167-'CO2 Concentration Data'!$N$2</f>
        <v>402.64214503399893</v>
      </c>
    </row>
    <row r="168" spans="1:6" x14ac:dyDescent="0.25">
      <c r="A168">
        <f>'CO2 Concentration Data'!A168/60000</f>
        <v>13.744300000000001</v>
      </c>
      <c r="C168">
        <f>'CO2 Concentration Data'!G168</f>
        <v>847.69746707171521</v>
      </c>
      <c r="D168">
        <f>'CO2 Concentration Data'!H168</f>
        <v>719.74964809822211</v>
      </c>
      <c r="E168">
        <f>'CO2 Concentration Data'!I168</f>
        <v>549.19396584677725</v>
      </c>
      <c r="F168">
        <f>'CO2 Concentration Data'!K168-'CO2 Concentration Data'!$N$2</f>
        <v>402.4260845750012</v>
      </c>
    </row>
    <row r="169" spans="1:6" x14ac:dyDescent="0.25">
      <c r="A169">
        <f>'CO2 Concentration Data'!A169/60000</f>
        <v>13.82765</v>
      </c>
      <c r="C169">
        <f>'CO2 Concentration Data'!G169</f>
        <v>846.58334874886475</v>
      </c>
      <c r="D169">
        <f>'CO2 Concentration Data'!H169</f>
        <v>752.91277819762797</v>
      </c>
      <c r="E169">
        <f>'CO2 Concentration Data'!I169</f>
        <v>546.48237609456737</v>
      </c>
      <c r="F169">
        <f>'CO2 Concentration Data'!K169-'CO2 Concentration Data'!$N$2</f>
        <v>402.08235159804502</v>
      </c>
    </row>
    <row r="170" spans="1:6" x14ac:dyDescent="0.25">
      <c r="A170">
        <f>'CO2 Concentration Data'!A170/60000</f>
        <v>13.911116666666667</v>
      </c>
      <c r="C170">
        <f>'CO2 Concentration Data'!G170</f>
        <v>846.82203353600505</v>
      </c>
      <c r="D170">
        <f>'CO2 Concentration Data'!H170</f>
        <v>727.27201075395863</v>
      </c>
      <c r="E170">
        <f>'CO2 Concentration Data'!I170</f>
        <v>547.58712016332674</v>
      </c>
      <c r="F170">
        <f>'CO2 Concentration Data'!K170-'CO2 Concentration Data'!$N$2</f>
        <v>401.86825434651456</v>
      </c>
    </row>
    <row r="171" spans="1:6" x14ac:dyDescent="0.25">
      <c r="A171">
        <f>'CO2 Concentration Data'!A171/60000</f>
        <v>13.994283333333334</v>
      </c>
      <c r="C171">
        <f>'CO2 Concentration Data'!G171</f>
        <v>888.12416274324551</v>
      </c>
      <c r="D171">
        <f>'CO2 Concentration Data'!H171</f>
        <v>701.63129184168736</v>
      </c>
      <c r="E171">
        <f>'CO2 Concentration Data'!I171</f>
        <v>555.82240013022385</v>
      </c>
      <c r="F171">
        <f>'CO2 Concentration Data'!K171-'CO2 Concentration Data'!$N$2</f>
        <v>401.41845513320277</v>
      </c>
    </row>
    <row r="172" spans="1:6" x14ac:dyDescent="0.25">
      <c r="A172">
        <f>'CO2 Concentration Data'!A172/60000</f>
        <v>14.077633333333333</v>
      </c>
      <c r="C172">
        <f>'CO2 Concentration Data'!G172</f>
        <v>935.35500226263832</v>
      </c>
      <c r="D172">
        <f>'CO2 Concentration Data'!H172</f>
        <v>765.73316394160418</v>
      </c>
      <c r="E172">
        <f>'CO2 Concentration Data'!I172</f>
        <v>575.00461007444756</v>
      </c>
      <c r="F172">
        <f>'CO2 Concentration Data'!K172-'CO2 Concentration Data'!$N$2</f>
        <v>401.07472235266556</v>
      </c>
    </row>
    <row r="173" spans="1:6" x14ac:dyDescent="0.25">
      <c r="A173">
        <f>'CO2 Concentration Data'!A173/60000</f>
        <v>14.160966666666667</v>
      </c>
      <c r="C173">
        <f>'CO2 Concentration Data'!G173</f>
        <v>909.25264466924511</v>
      </c>
      <c r="D173">
        <f>'CO2 Concentration Data'!H173</f>
        <v>708.02125925353198</v>
      </c>
      <c r="E173">
        <f>'CO2 Concentration Data'!I173</f>
        <v>571.1882159952587</v>
      </c>
      <c r="F173">
        <f>'CO2 Concentration Data'!K173-'CO2 Concentration Data'!$N$2</f>
        <v>400.82723564634921</v>
      </c>
    </row>
    <row r="174" spans="1:6" x14ac:dyDescent="0.25">
      <c r="A174">
        <f>'CO2 Concentration Data'!A174/60000</f>
        <v>14.244316666666666</v>
      </c>
      <c r="C174">
        <f>'CO2 Concentration Data'!G174</f>
        <v>874.87409719963443</v>
      </c>
      <c r="D174">
        <f>'CO2 Concentration Data'!H174</f>
        <v>711.13534516316372</v>
      </c>
      <c r="E174">
        <f>'CO2 Concentration Data'!I174</f>
        <v>564.05768009712097</v>
      </c>
      <c r="F174">
        <f>'CO2 Concentration Data'!K174-'CO2 Concentration Data'!$N$2</f>
        <v>400.56010606231672</v>
      </c>
    </row>
    <row r="175" spans="1:6" x14ac:dyDescent="0.25">
      <c r="A175">
        <f>'CO2 Concentration Data'!A175/60000</f>
        <v>14.327633333333333</v>
      </c>
      <c r="C175">
        <f>'CO2 Concentration Data'!G175</f>
        <v>837.03366137550722</v>
      </c>
      <c r="D175">
        <f>'CO2 Concentration Data'!H175</f>
        <v>693.66403377132588</v>
      </c>
      <c r="E175">
        <f>'CO2 Concentration Data'!I175</f>
        <v>561.34608030187462</v>
      </c>
      <c r="F175">
        <f>'CO2 Concentration Data'!K175-'CO2 Concentration Data'!$N$2</f>
        <v>400.29297647828417</v>
      </c>
    </row>
    <row r="176" spans="1:6" x14ac:dyDescent="0.25">
      <c r="A176">
        <f>'CO2 Concentration Data'!A176/60000</f>
        <v>14.410966666666667</v>
      </c>
      <c r="C176">
        <f>'CO2 Concentration Data'!G176</f>
        <v>833.09450292191582</v>
      </c>
      <c r="D176">
        <f>'CO2 Concentration Data'!H176</f>
        <v>671.54179673162639</v>
      </c>
      <c r="E176">
        <f>'CO2 Concentration Data'!I176</f>
        <v>560.24134627615172</v>
      </c>
      <c r="F176">
        <f>'CO2 Concentration Data'!K176-'CO2 Concentration Data'!$N$2</f>
        <v>400.22815802631453</v>
      </c>
    </row>
    <row r="177" spans="1:6" x14ac:dyDescent="0.25">
      <c r="A177">
        <f>'CO2 Concentration Data'!A177/60000</f>
        <v>14.494300000000001</v>
      </c>
      <c r="C177">
        <f>'CO2 Concentration Data'!G177</f>
        <v>846.82203353600505</v>
      </c>
      <c r="D177">
        <f>'CO2 Concentration Data'!H177</f>
        <v>673.32128941589633</v>
      </c>
      <c r="E177">
        <f>'CO2 Concentration Data'!I177</f>
        <v>560.74345793387931</v>
      </c>
      <c r="F177">
        <f>'CO2 Concentration Data'!K177-'CO2 Concentration Data'!$N$2</f>
        <v>400.18494565952835</v>
      </c>
    </row>
    <row r="178" spans="1:6" x14ac:dyDescent="0.25">
      <c r="A178">
        <f>'CO2 Concentration Data'!A178/60000</f>
        <v>14.577633333333333</v>
      </c>
      <c r="C178">
        <f>'CO2 Concentration Data'!G178</f>
        <v>848.97067808026281</v>
      </c>
      <c r="D178">
        <f>'CO2 Concentration Data'!H178</f>
        <v>728.16175709609365</v>
      </c>
      <c r="E178">
        <f>'CO2 Concentration Data'!I178</f>
        <v>557.42930607189396</v>
      </c>
      <c r="F178">
        <f>'CO2 Concentration Data'!K178-'CO2 Concentration Data'!$N$2</f>
        <v>400.20655174471193</v>
      </c>
    </row>
    <row r="179" spans="1:6" x14ac:dyDescent="0.25">
      <c r="A179">
        <f>'CO2 Concentration Data'!A179/60000</f>
        <v>14.660966666666667</v>
      </c>
      <c r="C179">
        <f>'CO2 Concentration Data'!G179</f>
        <v>845.9466994755004</v>
      </c>
      <c r="D179">
        <f>'CO2 Concentration Data'!H179</f>
        <v>813.49611584929175</v>
      </c>
      <c r="E179">
        <f>'CO2 Concentration Data'!I179</f>
        <v>556.32457204617106</v>
      </c>
      <c r="F179">
        <f>'CO2 Concentration Data'!K179-'CO2 Concentration Data'!$N$2</f>
        <v>399.97084978293054</v>
      </c>
    </row>
    <row r="180" spans="1:6" x14ac:dyDescent="0.25">
      <c r="A180">
        <f>'CO2 Concentration Data'!A180/60000</f>
        <v>14.744300000000001</v>
      </c>
      <c r="C180">
        <f>'CO2 Concentration Data'!G180</f>
        <v>849.40839285861387</v>
      </c>
      <c r="D180">
        <f>'CO2 Concentration Data'!H180</f>
        <v>718.85990580037026</v>
      </c>
      <c r="E180">
        <f>'CO2 Concentration Data'!I180</f>
        <v>557.42930607189396</v>
      </c>
      <c r="F180">
        <f>'CO2 Concentration Data'!K180-'CO2 Concentration Data'!$N$2</f>
        <v>399.83139252043742</v>
      </c>
    </row>
    <row r="181" spans="1:6" x14ac:dyDescent="0.25">
      <c r="A181">
        <f>'CO2 Concentration Data'!A181/60000</f>
        <v>14.827633333333333</v>
      </c>
      <c r="C181">
        <f>'CO2 Concentration Data'!G181</f>
        <v>831.58242011284142</v>
      </c>
      <c r="D181">
        <f>'CO2 Concentration Data'!H181</f>
        <v>721.08428985498199</v>
      </c>
      <c r="E181">
        <f>'CO2 Concentration Data'!I181</f>
        <v>558.03186818166955</v>
      </c>
      <c r="F181">
        <f>'CO2 Concentration Data'!K181-'CO2 Concentration Data'!$N$2</f>
        <v>399.62711700239339</v>
      </c>
    </row>
    <row r="182" spans="1:6" x14ac:dyDescent="0.25">
      <c r="A182">
        <f>'CO2 Concentration Data'!A182/60000</f>
        <v>14.911049999999999</v>
      </c>
      <c r="C182">
        <f>'CO2 Concentration Data'!G182</f>
        <v>831.38348163881983</v>
      </c>
      <c r="D182">
        <f>'CO2 Concentration Data'!H182</f>
        <v>688.56825719595417</v>
      </c>
      <c r="E182">
        <f>'CO2 Concentration Data'!I182</f>
        <v>558.03186818166955</v>
      </c>
      <c r="F182">
        <f>'CO2 Concentration Data'!K182-'CO2 Concentration Data'!$N$2</f>
        <v>399.38945026179306</v>
      </c>
    </row>
    <row r="183" spans="1:6" x14ac:dyDescent="0.25">
      <c r="A183">
        <f>'CO2 Concentration Data'!A183/60000</f>
        <v>14.994300000000001</v>
      </c>
      <c r="C183">
        <f>'CO2 Concentration Data'!G183</f>
        <v>810.49368449996052</v>
      </c>
      <c r="D183">
        <f>'CO2 Concentration Data'!H183</f>
        <v>695.44352241131264</v>
      </c>
      <c r="E183">
        <f>'CO2 Concentration Data'!I183</f>
        <v>554.71765606146448</v>
      </c>
      <c r="F183">
        <f>'CO2 Concentration Data'!K183-'CO2 Concentration Data'!$N$2</f>
        <v>399.33641655435832</v>
      </c>
    </row>
    <row r="184" spans="1:6" x14ac:dyDescent="0.25">
      <c r="A184">
        <f>'CO2 Concentration Data'!A184/60000</f>
        <v>15.077666666666667</v>
      </c>
      <c r="C184">
        <f>'CO2 Concentration Data'!G184</f>
        <v>803.09273716705843</v>
      </c>
      <c r="D184">
        <f>'CO2 Concentration Data'!H184</f>
        <v>718.65770377461718</v>
      </c>
      <c r="E184">
        <f>'CO2 Concentration Data'!I184</f>
        <v>552.00606630925461</v>
      </c>
      <c r="F184">
        <f>'CO2 Concentration Data'!K184-'CO2 Concentration Data'!$N$2</f>
        <v>399.13214083989544</v>
      </c>
    </row>
    <row r="185" spans="1:6" x14ac:dyDescent="0.25">
      <c r="A185">
        <f>'CO2 Concentration Data'!A185/60000</f>
        <v>15.160966666666667</v>
      </c>
      <c r="C185">
        <f>'CO2 Concentration Data'!G185</f>
        <v>804.60472447993561</v>
      </c>
      <c r="D185">
        <f>'CO2 Concentration Data'!H185</f>
        <v>707.13151291139707</v>
      </c>
      <c r="E185">
        <f>'CO2 Concentration Data'!I185</f>
        <v>564.05768009712097</v>
      </c>
      <c r="F185">
        <f>'CO2 Concentration Data'!K185-'CO2 Concentration Data'!$N$2</f>
        <v>398.91804378478383</v>
      </c>
    </row>
    <row r="186" spans="1:6" x14ac:dyDescent="0.25">
      <c r="A186">
        <f>'CO2 Concentration Data'!A186/60000</f>
        <v>15.244300000000001</v>
      </c>
      <c r="C186">
        <f>'CO2 Concentration Data'!G186</f>
        <v>834.20862124476639</v>
      </c>
      <c r="D186">
        <f>'CO2 Concentration Data'!H186</f>
        <v>719.50699919646524</v>
      </c>
      <c r="E186">
        <f>'CO2 Concentration Data'!I186</f>
        <v>561.8482020026388</v>
      </c>
      <c r="F186">
        <f>'CO2 Concentration Data'!K186-'CO2 Concentration Data'!$N$2</f>
        <v>398.59591591091652</v>
      </c>
    </row>
    <row r="187" spans="1:6" x14ac:dyDescent="0.25">
      <c r="A187">
        <f>'CO2 Concentration Data'!A187/60000</f>
        <v>15.327633333333333</v>
      </c>
      <c r="C187">
        <f>'CO2 Concentration Data'!G187</f>
        <v>844.43461268741783</v>
      </c>
      <c r="D187">
        <f>'CO2 Concentration Data'!H187</f>
        <v>739.40489666866802</v>
      </c>
      <c r="E187">
        <f>'CO2 Concentration Data'!I187</f>
        <v>556.92713415594676</v>
      </c>
      <c r="F187">
        <f>'CO2 Concentration Data'!K187-'CO2 Concentration Data'!$N$2</f>
        <v>398.33860766753253</v>
      </c>
    </row>
    <row r="188" spans="1:6" x14ac:dyDescent="0.25">
      <c r="A188">
        <f>'CO2 Concentration Data'!A188/60000</f>
        <v>15.410983333333334</v>
      </c>
      <c r="C188">
        <f>'CO2 Concentration Data'!G188</f>
        <v>883.9859703194353</v>
      </c>
      <c r="D188">
        <f>'CO2 Concentration Data'!H188</f>
        <v>706.03956858779213</v>
      </c>
      <c r="E188">
        <f>'CO2 Concentration Data'!I188</f>
        <v>556.92713415594676</v>
      </c>
      <c r="F188">
        <f>'CO2 Concentration Data'!K188-'CO2 Concentration Data'!$N$2</f>
        <v>398.08129942414877</v>
      </c>
    </row>
    <row r="189" spans="1:6" x14ac:dyDescent="0.25">
      <c r="A189">
        <f>'CO2 Concentration Data'!A189/60000</f>
        <v>15.494316666666666</v>
      </c>
      <c r="C189">
        <f>'CO2 Concentration Data'!G189</f>
        <v>892.06332517584519</v>
      </c>
      <c r="D189">
        <f>'CO2 Concentration Data'!H189</f>
        <v>707.57636383890713</v>
      </c>
      <c r="E189">
        <f>'CO2 Concentration Data'!I189</f>
        <v>556.92713415594676</v>
      </c>
      <c r="F189">
        <f>'CO2 Concentration Data'!K189-'CO2 Concentration Data'!$N$2</f>
        <v>397.95362690619044</v>
      </c>
    </row>
    <row r="190" spans="1:6" x14ac:dyDescent="0.25">
      <c r="A190">
        <f>'CO2 Concentration Data'!A190/60000</f>
        <v>15.577633333333333</v>
      </c>
      <c r="C190">
        <f>'CO2 Concentration Data'!G190</f>
        <v>876.1871500174982</v>
      </c>
      <c r="D190">
        <f>'CO2 Concentration Data'!H190</f>
        <v>693.42138486956901</v>
      </c>
      <c r="E190">
        <f>'CO2 Concentration Data'!I190</f>
        <v>567.87406413327324</v>
      </c>
      <c r="F190">
        <f>'CO2 Concentration Data'!K190-'CO2 Concentration Data'!$N$2</f>
        <v>397.54507567368364</v>
      </c>
    </row>
    <row r="191" spans="1:6" x14ac:dyDescent="0.25">
      <c r="A191">
        <f>'CO2 Concentration Data'!A191/60000</f>
        <v>15.660966666666667</v>
      </c>
      <c r="C191">
        <f>'CO2 Concentration Data'!G191</f>
        <v>862.89723868556268</v>
      </c>
      <c r="D191">
        <f>'CO2 Concentration Data'!H191</f>
        <v>693.42138486956901</v>
      </c>
      <c r="E191">
        <f>'CO2 Concentration Data'!I191</f>
        <v>571.1882159952587</v>
      </c>
      <c r="F191">
        <f>'CO2 Concentration Data'!K191-'CO2 Concentration Data'!$N$2</f>
        <v>397.25437542206743</v>
      </c>
    </row>
    <row r="192" spans="1:6" x14ac:dyDescent="0.25">
      <c r="A192">
        <f>'CO2 Concentration Data'!A192/60000</f>
        <v>15.744316666666666</v>
      </c>
      <c r="C192">
        <f>'CO2 Concentration Data'!G192</f>
        <v>856.17269091815183</v>
      </c>
      <c r="D192">
        <f>'CO2 Concentration Data'!H192</f>
        <v>685.04972679198443</v>
      </c>
      <c r="E192">
        <f>'CO2 Concentration Data'!I192</f>
        <v>563.45511798734537</v>
      </c>
      <c r="F192">
        <f>'CO2 Concentration Data'!K192-'CO2 Concentration Data'!$N$2</f>
        <v>397.10313341503922</v>
      </c>
    </row>
    <row r="193" spans="1:6" x14ac:dyDescent="0.25">
      <c r="A193">
        <f>'CO2 Concentration Data'!A193/60000</f>
        <v>15.827633333333333</v>
      </c>
      <c r="C193">
        <f>'CO2 Concentration Data'!G193</f>
        <v>877.69914130938355</v>
      </c>
      <c r="D193">
        <f>'CO2 Concentration Data'!H193</f>
        <v>689.01310812346424</v>
      </c>
      <c r="E193">
        <f>'CO2 Concentration Data'!I193</f>
        <v>563.45511798734537</v>
      </c>
      <c r="F193">
        <f>'CO2 Concentration Data'!K193-'CO2 Concentration Data'!$N$2</f>
        <v>396.97349768961357</v>
      </c>
    </row>
    <row r="194" spans="1:6" x14ac:dyDescent="0.25">
      <c r="A194">
        <f>'CO2 Concentration Data'!A194/60000</f>
        <v>15.910983333333334</v>
      </c>
      <c r="C194">
        <f>'CO2 Concentration Data'!G194</f>
        <v>894.64968051944584</v>
      </c>
      <c r="D194">
        <f>'CO2 Concentration Data'!H194</f>
        <v>685.04972679198443</v>
      </c>
      <c r="E194">
        <f>'CO2 Concentration Data'!I194</f>
        <v>567.87406413327324</v>
      </c>
      <c r="F194">
        <f>'CO2 Concentration Data'!K194-'CO2 Concentration Data'!$N$2</f>
        <v>396.79082825675317</v>
      </c>
    </row>
    <row r="195" spans="1:6" x14ac:dyDescent="0.25">
      <c r="A195">
        <f>'CO2 Concentration Data'!A195/60000</f>
        <v>15.994300000000001</v>
      </c>
      <c r="C195">
        <f>'CO2 Concentration Data'!G195</f>
        <v>882.71266779369842</v>
      </c>
      <c r="D195">
        <f>'CO2 Concentration Data'!H195</f>
        <v>679.95390572949793</v>
      </c>
      <c r="E195">
        <f>'CO2 Concentration Data'!I195</f>
        <v>573.89986600568818</v>
      </c>
      <c r="F195">
        <f>'CO2 Concentration Data'!K195-'CO2 Concentration Data'!$N$2</f>
        <v>396.58655254229041</v>
      </c>
    </row>
    <row r="196" spans="1:6" x14ac:dyDescent="0.25">
      <c r="A196">
        <f>'CO2 Concentration Data'!A196/60000</f>
        <v>16.077633333333335</v>
      </c>
      <c r="C196">
        <f>'CO2 Concentration Data'!G196</f>
        <v>870.73590477582411</v>
      </c>
      <c r="D196">
        <f>'CO2 Concentration Data'!H196</f>
        <v>682.17829382839273</v>
      </c>
      <c r="E196">
        <f>'CO2 Concentration Data'!I196</f>
        <v>566.76933010755045</v>
      </c>
      <c r="F196">
        <f>'CO2 Concentration Data'!K196-'CO2 Concentration Data'!$N$2</f>
        <v>396.60815862747404</v>
      </c>
    </row>
    <row r="197" spans="1:6" x14ac:dyDescent="0.25">
      <c r="A197">
        <f>'CO2 Concentration Data'!A197/60000</f>
        <v>16.160966666666667</v>
      </c>
      <c r="C197">
        <f>'CO2 Concentration Data'!G197</f>
        <v>871.37255802819664</v>
      </c>
      <c r="D197">
        <f>'CO2 Concentration Data'!H197</f>
        <v>678.41711047838282</v>
      </c>
      <c r="E197">
        <f>'CO2 Concentration Data'!I197</f>
        <v>557.42930607189396</v>
      </c>
      <c r="F197">
        <f>'CO2 Concentration Data'!K197-'CO2 Concentration Data'!$N$2</f>
        <v>396.56494626068792</v>
      </c>
    </row>
    <row r="198" spans="1:6" x14ac:dyDescent="0.25">
      <c r="A198">
        <f>'CO2 Concentration Data'!A198/60000</f>
        <v>16.244299999999999</v>
      </c>
      <c r="C198">
        <f>'CO2 Concentration Data'!G198</f>
        <v>850.72144567647774</v>
      </c>
      <c r="D198">
        <f>'CO2 Concentration Data'!H198</f>
        <v>674.21103575803136</v>
      </c>
      <c r="E198">
        <f>'CO2 Concentration Data'!I198</f>
        <v>556.32457204617106</v>
      </c>
      <c r="F198">
        <f>'CO2 Concentration Data'!K198-'CO2 Concentration Data'!$N$2</f>
        <v>396.60815744896018</v>
      </c>
    </row>
    <row r="199" spans="1:6" x14ac:dyDescent="0.25">
      <c r="A199">
        <f>'CO2 Concentration Data'!A199/60000</f>
        <v>16.327633333333335</v>
      </c>
      <c r="C199">
        <f>'CO2 Concentration Data'!G199</f>
        <v>882.27504851154481</v>
      </c>
      <c r="D199">
        <f>'CO2 Concentration Data'!H199</f>
        <v>674.85812915412623</v>
      </c>
      <c r="E199">
        <f>'CO2 Concentration Data'!I199</f>
        <v>557.42930607189396</v>
      </c>
      <c r="F199">
        <f>'CO2 Concentration Data'!K199-'CO2 Concentration Data'!$N$2</f>
        <v>396.74761451503457</v>
      </c>
    </row>
    <row r="200" spans="1:6" x14ac:dyDescent="0.25">
      <c r="A200">
        <f>'CO2 Concentration Data'!A200/60000</f>
        <v>16.411033333333332</v>
      </c>
      <c r="C200">
        <f>'CO2 Concentration Data'!G200</f>
        <v>873.56094888557334</v>
      </c>
      <c r="D200">
        <f>'CO2 Concentration Data'!H200</f>
        <v>682.82533869308963</v>
      </c>
      <c r="E200">
        <f>'CO2 Concentration Data'!I200</f>
        <v>558.03186818166955</v>
      </c>
      <c r="F200">
        <f>'CO2 Concentration Data'!K200-'CO2 Concentration Data'!$N$2</f>
        <v>396.99510259628357</v>
      </c>
    </row>
    <row r="201" spans="1:6" x14ac:dyDescent="0.25">
      <c r="A201">
        <f>'CO2 Concentration Data'!A201/60000</f>
        <v>16.494299999999999</v>
      </c>
      <c r="C201">
        <f>'CO2 Concentration Data'!G201</f>
        <v>875.51065495580963</v>
      </c>
      <c r="D201">
        <f>'CO2 Concentration Data'!H201</f>
        <v>741.42703825469471</v>
      </c>
      <c r="E201">
        <f>'CO2 Concentration Data'!I201</f>
        <v>561.8482020026388</v>
      </c>
      <c r="F201">
        <f>'CO2 Concentration Data'!K201-'CO2 Concentration Data'!$N$2</f>
        <v>396.90867923764398</v>
      </c>
    </row>
    <row r="202" spans="1:6" x14ac:dyDescent="0.25">
      <c r="A202">
        <f>'CO2 Concentration Data'!A202/60000</f>
        <v>16.5777</v>
      </c>
      <c r="C202">
        <f>'CO2 Concentration Data'!G202</f>
        <v>848.53305481910104</v>
      </c>
      <c r="D202">
        <f>'CO2 Concentration Data'!H202</f>
        <v>714.45167758566367</v>
      </c>
      <c r="E202">
        <f>'CO2 Concentration Data'!I202</f>
        <v>560.74345793387931</v>
      </c>
      <c r="F202">
        <f>'CO2 Concentration Data'!K202-'CO2 Concentration Data'!$N$2</f>
        <v>397.09134886692334</v>
      </c>
    </row>
    <row r="203" spans="1:6" x14ac:dyDescent="0.25">
      <c r="A203">
        <f>'CO2 Concentration Data'!A203/60000</f>
        <v>16.660966666666667</v>
      </c>
      <c r="C203">
        <f>'CO2 Concentration Data'!G203</f>
        <v>851.39794073816631</v>
      </c>
      <c r="D203">
        <f>'CO2 Concentration Data'!H203</f>
        <v>704.26007994780537</v>
      </c>
      <c r="E203">
        <f>'CO2 Concentration Data'!I203</f>
        <v>561.8482020026388</v>
      </c>
      <c r="F203">
        <f>'CO2 Concentration Data'!K203-'CO2 Concentration Data'!$N$2</f>
        <v>397.30740932592124</v>
      </c>
    </row>
    <row r="204" spans="1:6" x14ac:dyDescent="0.25">
      <c r="A204">
        <f>'CO2 Concentration Data'!A204/60000</f>
        <v>16.744299999999999</v>
      </c>
      <c r="C204">
        <f>'CO2 Concentration Data'!G204</f>
        <v>863.33495346391373</v>
      </c>
      <c r="D204">
        <f>'CO2 Concentration Data'!H204</f>
        <v>760.43514085336437</v>
      </c>
      <c r="E204">
        <f>'CO2 Concentration Data'!I204</f>
        <v>567.37189221732604</v>
      </c>
      <c r="F204">
        <f>'CO2 Concentration Data'!K204-'CO2 Concentration Data'!$N$2</f>
        <v>397.35062051419362</v>
      </c>
    </row>
    <row r="205" spans="1:6" x14ac:dyDescent="0.25">
      <c r="A205">
        <f>'CO2 Concentration Data'!A205/60000</f>
        <v>16.827633333333335</v>
      </c>
      <c r="C205">
        <f>'CO2 Concentration Data'!G205</f>
        <v>884.22475060277282</v>
      </c>
      <c r="D205">
        <f>'CO2 Concentration Data'!H205</f>
        <v>742.72118055976966</v>
      </c>
      <c r="E205">
        <f>'CO2 Concentration Data'!I205</f>
        <v>562.95293602836159</v>
      </c>
      <c r="F205">
        <f>'CO2 Concentration Data'!K205-'CO2 Concentration Data'!$N$2</f>
        <v>397.4566867505493</v>
      </c>
    </row>
    <row r="206" spans="1:6" x14ac:dyDescent="0.25">
      <c r="A206">
        <f>'CO2 Concentration Data'!A206/60000</f>
        <v>16.910966666666667</v>
      </c>
      <c r="C206">
        <f>'CO2 Concentration Data'!G206</f>
        <v>852.23352848555214</v>
      </c>
      <c r="D206">
        <f>'CO2 Concentration Data'!H206</f>
        <v>690.10505244706917</v>
      </c>
      <c r="E206">
        <f>'CO2 Concentration Data'!I206</f>
        <v>565.16241412284387</v>
      </c>
      <c r="F206">
        <f>'CO2 Concentration Data'!K206-'CO2 Concentration Data'!$N$2</f>
        <v>397.51954062011896</v>
      </c>
    </row>
    <row r="207" spans="1:6" x14ac:dyDescent="0.25">
      <c r="A207">
        <f>'CO2 Concentration Data'!A207/60000</f>
        <v>16.994299999999999</v>
      </c>
      <c r="C207">
        <f>'CO2 Concentration Data'!G207</f>
        <v>857.04812445386199</v>
      </c>
      <c r="D207">
        <f>'CO2 Concentration Data'!H207</f>
        <v>690.10505244706917</v>
      </c>
      <c r="E207">
        <f>'CO2 Concentration Data'!I207</f>
        <v>564.55985201306817</v>
      </c>
      <c r="F207">
        <f>'CO2 Concentration Data'!K207-'CO2 Concentration Data'!$N$2</f>
        <v>397.49793453493538</v>
      </c>
    </row>
    <row r="208" spans="1:6" x14ac:dyDescent="0.25">
      <c r="A208">
        <f>'CO2 Concentration Data'!A208/60000</f>
        <v>17.077633333333335</v>
      </c>
      <c r="C208">
        <f>'CO2 Concentration Data'!G208</f>
        <v>892.50103995419624</v>
      </c>
      <c r="D208">
        <f>'CO2 Concentration Data'!H208</f>
        <v>701.18639642706239</v>
      </c>
      <c r="E208">
        <f>'CO2 Concentration Data'!I208</f>
        <v>563.45511798734537</v>
      </c>
      <c r="F208">
        <f>'CO2 Concentration Data'!K208-'CO2 Concentration Data'!$N$2</f>
        <v>397.62757143887472</v>
      </c>
    </row>
    <row r="209" spans="1:6" x14ac:dyDescent="0.25">
      <c r="A209">
        <f>'CO2 Concentration Data'!A209/60000</f>
        <v>17.160983333333334</v>
      </c>
      <c r="C209">
        <f>'CO2 Concentration Data'!G209</f>
        <v>858.32133148340142</v>
      </c>
      <c r="D209">
        <f>'CO2 Concentration Data'!H209</f>
        <v>690.34774988022411</v>
      </c>
      <c r="E209">
        <f>'CO2 Concentration Data'!I209</f>
        <v>561.34608030187462</v>
      </c>
      <c r="F209">
        <f>'CO2 Concentration Data'!K209-'CO2 Concentration Data'!$N$2</f>
        <v>397.54311128770257</v>
      </c>
    </row>
    <row r="210" spans="1:6" x14ac:dyDescent="0.25">
      <c r="A210">
        <f>'CO2 Concentration Data'!A210/60000</f>
        <v>17.244316666666666</v>
      </c>
      <c r="C210">
        <f>'CO2 Concentration Data'!G210</f>
        <v>847.89640156672851</v>
      </c>
      <c r="D210">
        <f>'CO2 Concentration Data'!H210</f>
        <v>699.60915025566055</v>
      </c>
      <c r="E210">
        <f>'CO2 Concentration Data'!I210</f>
        <v>567.87406413327324</v>
      </c>
      <c r="F210">
        <f>'CO2 Concentration Data'!K210-'CO2 Concentration Data'!$N$2</f>
        <v>397.62757124245576</v>
      </c>
    </row>
    <row r="211" spans="1:6" x14ac:dyDescent="0.25">
      <c r="A211">
        <f>'CO2 Concentration Data'!A211/60000</f>
        <v>17.327633333333335</v>
      </c>
      <c r="C211">
        <f>'CO2 Concentration Data'!G211</f>
        <v>847.25975229336416</v>
      </c>
      <c r="D211">
        <f>'CO2 Concentration Data'!H211</f>
        <v>686.34387314134256</v>
      </c>
      <c r="E211">
        <f>'CO2 Concentration Data'!I211</f>
        <v>553.61292203574169</v>
      </c>
      <c r="F211">
        <f>'CO2 Concentration Data'!K211-'CO2 Concentration Data'!$N$2</f>
        <v>397.57453753502097</v>
      </c>
    </row>
    <row r="212" spans="1:6" x14ac:dyDescent="0.25">
      <c r="A212">
        <f>'CO2 Concentration Data'!A212/60000</f>
        <v>17.410966666666667</v>
      </c>
      <c r="C212">
        <f>'CO2 Concentration Data'!G212</f>
        <v>859.19676501911147</v>
      </c>
      <c r="D212">
        <f>'CO2 Concentration Data'!H212</f>
        <v>689.01310812346424</v>
      </c>
      <c r="E212">
        <f>'CO2 Concentration Data'!I212</f>
        <v>554.71765606146448</v>
      </c>
      <c r="F212">
        <f>'CO2 Concentration Data'!K212-'CO2 Concentration Data'!$N$2</f>
        <v>397.60792836473951</v>
      </c>
    </row>
    <row r="213" spans="1:6" x14ac:dyDescent="0.25">
      <c r="A213">
        <f>'CO2 Concentration Data'!A213/60000</f>
        <v>17.494283333333332</v>
      </c>
      <c r="C213">
        <f>'CO2 Concentration Data'!G213</f>
        <v>866.15999757366285</v>
      </c>
      <c r="D213">
        <f>'CO2 Concentration Data'!H213</f>
        <v>717.32311054925538</v>
      </c>
      <c r="E213">
        <f>'CO2 Concentration Data'!I213</f>
        <v>565.16241412284387</v>
      </c>
      <c r="F213">
        <f>'CO2 Concentration Data'!K213-'CO2 Concentration Data'!$N$2</f>
        <v>397.68453175766314</v>
      </c>
    </row>
    <row r="214" spans="1:6" x14ac:dyDescent="0.25">
      <c r="A214">
        <f>'CO2 Concentration Data'!A214/60000</f>
        <v>17.5776</v>
      </c>
      <c r="C214">
        <f>'CO2 Concentration Data'!G214</f>
        <v>872.92429563320081</v>
      </c>
      <c r="D214">
        <f>'CO2 Concentration Data'!H214</f>
        <v>697.18256417529574</v>
      </c>
      <c r="E214">
        <f>'CO2 Concentration Data'!I214</f>
        <v>558.53405014065333</v>
      </c>
      <c r="F214">
        <f>'CO2 Concentration Data'!K214-'CO2 Concentration Data'!$N$2</f>
        <v>397.7159593799143</v>
      </c>
    </row>
    <row r="215" spans="1:6" x14ac:dyDescent="0.25">
      <c r="A215">
        <f>'CO2 Concentration Data'!A215/60000</f>
        <v>17.661000000000001</v>
      </c>
      <c r="C215">
        <f>'CO2 Concentration Data'!G215</f>
        <v>908.81502538709151</v>
      </c>
      <c r="D215">
        <f>'CO2 Concentration Data'!H215</f>
        <v>696.292821877444</v>
      </c>
      <c r="E215">
        <f>'CO2 Concentration Data'!I215</f>
        <v>556.92713415594676</v>
      </c>
      <c r="F215">
        <f>'CO2 Concentration Data'!K215-'CO2 Concentration Data'!$N$2</f>
        <v>397.76899190883529</v>
      </c>
    </row>
    <row r="216" spans="1:6" x14ac:dyDescent="0.25">
      <c r="A216">
        <f>'CO2 Concentration Data'!A216/60000</f>
        <v>17.744566666666667</v>
      </c>
      <c r="C216">
        <f>'CO2 Concentration Data'!G216</f>
        <v>883.58810132940869</v>
      </c>
      <c r="D216">
        <f>'CO2 Concentration Data'!H216</f>
        <v>712.22728948676877</v>
      </c>
      <c r="E216">
        <f>'CO2 Concentration Data'!I216</f>
        <v>552.50818801001878</v>
      </c>
      <c r="F216">
        <f>'CO2 Concentration Data'!K216-'CO2 Concentration Data'!$N$2</f>
        <v>397.83381036080493</v>
      </c>
    </row>
    <row r="217" spans="1:6" x14ac:dyDescent="0.25">
      <c r="A217">
        <f>'CO2 Concentration Data'!A217/60000</f>
        <v>17.8276</v>
      </c>
      <c r="C217">
        <f>'CO2 Concentration Data'!G217</f>
        <v>872.92429563320081</v>
      </c>
      <c r="D217">
        <f>'CO2 Concentration Data'!H217</f>
        <v>690.792596763451</v>
      </c>
      <c r="E217">
        <f>'CO2 Concentration Data'!I217</f>
        <v>552.50818801001878</v>
      </c>
      <c r="F217">
        <f>'CO2 Concentration Data'!K217-'CO2 Concentration Data'!$N$2</f>
        <v>398.17754451627479</v>
      </c>
    </row>
    <row r="218" spans="1:6" x14ac:dyDescent="0.25">
      <c r="A218">
        <f>'CO2 Concentration Data'!A218/60000</f>
        <v>17.910933333333332</v>
      </c>
      <c r="C218">
        <f>'CO2 Concentration Data'!G218</f>
        <v>873.36201041155186</v>
      </c>
      <c r="D218">
        <f>'CO2 Concentration Data'!H218</f>
        <v>687.23361543919441</v>
      </c>
      <c r="E218">
        <f>'CO2 Concentration Data'!I218</f>
        <v>559.63872390815652</v>
      </c>
      <c r="F218">
        <f>'CO2 Concentration Data'!K218-'CO2 Concentration Data'!$N$2</f>
        <v>398.40146192994018</v>
      </c>
    </row>
    <row r="219" spans="1:6" x14ac:dyDescent="0.25">
      <c r="A219">
        <f>'CO2 Concentration Data'!A219/60000</f>
        <v>17.994266666666668</v>
      </c>
      <c r="C219">
        <f>'CO2 Concentration Data'!G219</f>
        <v>878.77350934010713</v>
      </c>
      <c r="D219">
        <f>'CO2 Concentration Data'!H219</f>
        <v>694.10892918595084</v>
      </c>
      <c r="E219">
        <f>'CO2 Concentration Data'!I219</f>
        <v>555.82240013022385</v>
      </c>
      <c r="F219">
        <f>'CO2 Concentration Data'!K219-'CO2 Concentration Data'!$N$2</f>
        <v>398.51931310724984</v>
      </c>
    </row>
    <row r="220" spans="1:6" x14ac:dyDescent="0.25">
      <c r="A220">
        <f>'CO2 Concentration Data'!A220/60000</f>
        <v>18.0776</v>
      </c>
      <c r="C220">
        <f>'CO2 Concentration Data'!G220</f>
        <v>860.74859812031309</v>
      </c>
      <c r="D220">
        <f>'CO2 Concentration Data'!H220</f>
        <v>737.66585490468481</v>
      </c>
      <c r="E220">
        <f>'CO2 Concentration Data'!I220</f>
        <v>552.00606630925461</v>
      </c>
      <c r="F220">
        <f>'CO2 Concentration Data'!K220-'CO2 Concentration Data'!$N$2</f>
        <v>398.6803764549266</v>
      </c>
    </row>
    <row r="221" spans="1:6" x14ac:dyDescent="0.25">
      <c r="A221">
        <f>'CO2 Concentration Data'!A221/60000</f>
        <v>18.16095</v>
      </c>
      <c r="C221">
        <f>'CO2 Concentration Data'!G221</f>
        <v>896.83816687301976</v>
      </c>
      <c r="D221">
        <f>'CO2 Concentration Data'!H221</f>
        <v>693.8662317527959</v>
      </c>
      <c r="E221">
        <f>'CO2 Concentration Data'!I221</f>
        <v>554.21554440373689</v>
      </c>
      <c r="F221">
        <f>'CO2 Concentration Data'!K221-'CO2 Concentration Data'!$N$2</f>
        <v>398.81983352100087</v>
      </c>
    </row>
    <row r="222" spans="1:6" x14ac:dyDescent="0.25">
      <c r="A222">
        <f>'CO2 Concentration Data'!A222/60000</f>
        <v>18.244333333333334</v>
      </c>
      <c r="C222">
        <f>'CO2 Concentration Data'!G222</f>
        <v>952.94219472507302</v>
      </c>
      <c r="D222">
        <f>'CO2 Concentration Data'!H222</f>
        <v>694.75597809493092</v>
      </c>
      <c r="E222">
        <f>'CO2 Concentration Data'!I222</f>
        <v>549.19396584677725</v>
      </c>
      <c r="F222">
        <f>'CO2 Concentration Data'!K222-'CO2 Concentration Data'!$N$2</f>
        <v>399.00250295386121</v>
      </c>
    </row>
    <row r="223" spans="1:6" x14ac:dyDescent="0.25">
      <c r="A223">
        <f>'CO2 Concentration Data'!A223/60000</f>
        <v>18.327883333333332</v>
      </c>
      <c r="C223">
        <f>'CO2 Concentration Data'!G223</f>
        <v>926.20328335451302</v>
      </c>
      <c r="D223">
        <f>'CO2 Concentration Data'!H223</f>
        <v>683.71508503522455</v>
      </c>
      <c r="E223">
        <f>'CO2 Concentration Data'!I223</f>
        <v>553.61292203574169</v>
      </c>
      <c r="F223">
        <f>'CO2 Concentration Data'!K223-'CO2 Concentration Data'!$N$2</f>
        <v>399.04571414213359</v>
      </c>
    </row>
    <row r="224" spans="1:6" x14ac:dyDescent="0.25">
      <c r="A224">
        <f>'CO2 Concentration Data'!A224/60000</f>
        <v>18.410916666666665</v>
      </c>
      <c r="C224">
        <f>'CO2 Concentration Data'!G224</f>
        <v>884.86140385514545</v>
      </c>
      <c r="D224">
        <f>'CO2 Concentration Data'!H224</f>
        <v>675.1007780558831</v>
      </c>
      <c r="E224">
        <f>'CO2 Concentration Data'!I224</f>
        <v>553.61292203574169</v>
      </c>
      <c r="F224">
        <f>'CO2 Concentration Data'!K224-'CO2 Concentration Data'!$N$2</f>
        <v>399.05749888666844</v>
      </c>
    </row>
    <row r="225" spans="1:6" x14ac:dyDescent="0.25">
      <c r="A225">
        <f>'CO2 Concentration Data'!A225/60000</f>
        <v>18.494266666666668</v>
      </c>
      <c r="C225">
        <f>'CO2 Concentration Data'!G225</f>
        <v>861.58418586769892</v>
      </c>
      <c r="D225">
        <f>'CO2 Concentration Data'!H225</f>
        <v>685.93947313411934</v>
      </c>
      <c r="E225">
        <f>'CO2 Concentration Data'!I225</f>
        <v>551.40344394125941</v>
      </c>
      <c r="F225">
        <f>'CO2 Concentration Data'!K225-'CO2 Concentration Data'!$N$2</f>
        <v>399.19695595274277</v>
      </c>
    </row>
    <row r="226" spans="1:6" x14ac:dyDescent="0.25">
      <c r="A226">
        <f>'CO2 Concentration Data'!A226/60000</f>
        <v>18.577616666666668</v>
      </c>
      <c r="C226">
        <f>'CO2 Concentration Data'!G226</f>
        <v>855.05857259530126</v>
      </c>
      <c r="D226">
        <f>'CO2 Concentration Data'!H226</f>
        <v>759.99028992585443</v>
      </c>
      <c r="E226">
        <f>'CO2 Concentration Data'!I226</f>
        <v>551.40344394125941</v>
      </c>
      <c r="F226">
        <f>'CO2 Concentration Data'!K226-'CO2 Concentration Data'!$N$2</f>
        <v>399.2519530640638</v>
      </c>
    </row>
    <row r="227" spans="1:6" x14ac:dyDescent="0.25">
      <c r="A227">
        <f>'CO2 Concentration Data'!A227/60000</f>
        <v>18.660933333333332</v>
      </c>
      <c r="C227">
        <f>'CO2 Concentration Data'!G227</f>
        <v>886.41314146014963</v>
      </c>
      <c r="D227">
        <f>'CO2 Concentration Data'!H227</f>
        <v>671.78444563338326</v>
      </c>
      <c r="E227">
        <f>'CO2 Concentration Data'!I227</f>
        <v>550.29870991553662</v>
      </c>
      <c r="F227">
        <f>'CO2 Concentration Data'!K227-'CO2 Concentration Data'!$N$2</f>
        <v>399.17534986755919</v>
      </c>
    </row>
    <row r="228" spans="1:6" x14ac:dyDescent="0.25">
      <c r="A228">
        <f>'CO2 Concentration Data'!A228/60000</f>
        <v>18.744266666666668</v>
      </c>
      <c r="C228">
        <f>'CO2 Concentration Data'!G228</f>
        <v>942.71610778622437</v>
      </c>
      <c r="D228">
        <f>'CO2 Concentration Data'!H228</f>
        <v>689.6602055638424</v>
      </c>
      <c r="E228">
        <f>'CO2 Concentration Data'!I228</f>
        <v>556.92713415594676</v>
      </c>
      <c r="F228">
        <f>'CO2 Concentration Data'!K228-'CO2 Concentration Data'!$N$2</f>
        <v>399.33641321523606</v>
      </c>
    </row>
    <row r="229" spans="1:6" x14ac:dyDescent="0.25">
      <c r="A229">
        <f>'CO2 Concentration Data'!A229/60000</f>
        <v>18.8276</v>
      </c>
      <c r="C229">
        <f>'CO2 Concentration Data'!G229</f>
        <v>940.56746722097466</v>
      </c>
      <c r="D229">
        <f>'CO2 Concentration Data'!H229</f>
        <v>669.56010606588654</v>
      </c>
      <c r="E229">
        <f>'CO2 Concentration Data'!I229</f>
        <v>559.13661225042893</v>
      </c>
      <c r="F229">
        <f>'CO2 Concentration Data'!K229-'CO2 Concentration Data'!$N$2</f>
        <v>399.37962538560322</v>
      </c>
    </row>
    <row r="230" spans="1:6" x14ac:dyDescent="0.25">
      <c r="A230">
        <f>'CO2 Concentration Data'!A230/60000</f>
        <v>18.910933333333332</v>
      </c>
      <c r="C230">
        <f>'CO2 Concentration Data'!G230</f>
        <v>879.64884340061155</v>
      </c>
      <c r="D230">
        <f>'CO2 Concentration Data'!H230</f>
        <v>674.41323373950127</v>
      </c>
      <c r="E230">
        <f>'CO2 Concentration Data'!I230</f>
        <v>556.92713415594676</v>
      </c>
      <c r="F230">
        <f>'CO2 Concentration Data'!K230-'CO2 Concentration Data'!$N$2</f>
        <v>399.34819795977097</v>
      </c>
    </row>
    <row r="231" spans="1:6" x14ac:dyDescent="0.25">
      <c r="A231">
        <f>'CO2 Concentration Data'!A231/60000</f>
        <v>18.994266666666668</v>
      </c>
      <c r="C231">
        <f>'CO2 Concentration Data'!G231</f>
        <v>862.69830419054938</v>
      </c>
      <c r="D231">
        <f>'CO2 Concentration Data'!H231</f>
        <v>672.2293450922914</v>
      </c>
      <c r="E231">
        <f>'CO2 Concentration Data'!I231</f>
        <v>555.82240013022385</v>
      </c>
      <c r="F231">
        <f>'CO2 Concentration Data'!K231-'CO2 Concentration Data'!$N$2</f>
        <v>399.21856105583163</v>
      </c>
    </row>
    <row r="232" spans="1:6" x14ac:dyDescent="0.25">
      <c r="A232">
        <f>'CO2 Concentration Data'!A232/60000</f>
        <v>19.0776</v>
      </c>
      <c r="C232">
        <f>'CO2 Concentration Data'!G232</f>
        <v>862.69830419054938</v>
      </c>
      <c r="D232">
        <f>'CO2 Concentration Data'!H232</f>
        <v>677.97221506375797</v>
      </c>
      <c r="E232">
        <f>'CO2 Concentration Data'!I232</f>
        <v>556.92713415594676</v>
      </c>
      <c r="F232">
        <f>'CO2 Concentration Data'!K232-'CO2 Concentration Data'!$N$2</f>
        <v>399.21856105583151</v>
      </c>
    </row>
    <row r="233" spans="1:6" x14ac:dyDescent="0.25">
      <c r="A233">
        <f>'CO2 Concentration Data'!A233/60000</f>
        <v>19.160933333333332</v>
      </c>
      <c r="C233">
        <f>'CO2 Concentration Data'!G233</f>
        <v>871.37255802819664</v>
      </c>
      <c r="D233">
        <f>'CO2 Concentration Data'!H233</f>
        <v>690.54994786169414</v>
      </c>
      <c r="E233">
        <f>'CO2 Concentration Data'!I233</f>
        <v>551.40344394125941</v>
      </c>
      <c r="F233">
        <f>'CO2 Concentration Data'!K233-'CO2 Concentration Data'!$N$2</f>
        <v>399.10071007494088</v>
      </c>
    </row>
    <row r="234" spans="1:6" x14ac:dyDescent="0.25">
      <c r="A234">
        <f>'CO2 Concentration Data'!A234/60000</f>
        <v>19.244266666666668</v>
      </c>
      <c r="C234">
        <f>'CO2 Concentration Data'!G234</f>
        <v>865.96106307864954</v>
      </c>
      <c r="D234">
        <f>'CO2 Concentration Data'!H234</f>
        <v>710.24559882102881</v>
      </c>
      <c r="E234">
        <f>'CO2 Concentration Data'!I234</f>
        <v>555.21983802044826</v>
      </c>
      <c r="F234">
        <f>'CO2 Concentration Data'!K234-'CO2 Concentration Data'!$N$2</f>
        <v>398.91804044566157</v>
      </c>
    </row>
    <row r="235" spans="1:6" x14ac:dyDescent="0.25">
      <c r="A235">
        <f>'CO2 Concentration Data'!A235/60000</f>
        <v>19.327616666666668</v>
      </c>
      <c r="C235">
        <f>'CO2 Concentration Data'!G235</f>
        <v>878.57457086608542</v>
      </c>
      <c r="D235">
        <f>'CO2 Concentration Data'!H235</f>
        <v>750.04134523403627</v>
      </c>
      <c r="E235">
        <f>'CO2 Concentration Data'!I235</f>
        <v>550.29870991553662</v>
      </c>
      <c r="F235">
        <f>'CO2 Concentration Data'!K235-'CO2 Concentration Data'!$N$2</f>
        <v>398.92786178631025</v>
      </c>
    </row>
    <row r="236" spans="1:6" x14ac:dyDescent="0.25">
      <c r="A236">
        <f>'CO2 Concentration Data'!A236/60000</f>
        <v>19.410933333333332</v>
      </c>
      <c r="C236">
        <f>'CO2 Concentration Data'!G236</f>
        <v>888.36284753038603</v>
      </c>
      <c r="D236">
        <f>'CO2 Concentration Data'!H236</f>
        <v>724.60282430323502</v>
      </c>
      <c r="E236">
        <f>'CO2 Concentration Data'!I236</f>
        <v>548.69185418904954</v>
      </c>
      <c r="F236">
        <f>'CO2 Concentration Data'!K236-'CO2 Concentration Data'!$N$2</f>
        <v>398.94946787149382</v>
      </c>
    </row>
    <row r="237" spans="1:6" x14ac:dyDescent="0.25">
      <c r="A237">
        <f>'CO2 Concentration Data'!A237/60000</f>
        <v>19.494266666666668</v>
      </c>
      <c r="C237">
        <f>'CO2 Concentration Data'!G237</f>
        <v>926.64090263666662</v>
      </c>
      <c r="D237">
        <f>'CO2 Concentration Data'!H237</f>
        <v>712.67218490139373</v>
      </c>
      <c r="E237">
        <f>'CO2 Concentration Data'!I237</f>
        <v>546.98455805355115</v>
      </c>
      <c r="F237">
        <f>'CO2 Concentration Data'!K237-'CO2 Concentration Data'!$N$2</f>
        <v>398.96125261602873</v>
      </c>
    </row>
    <row r="238" spans="1:6" x14ac:dyDescent="0.25">
      <c r="A238">
        <f>'CO2 Concentration Data'!A238/60000</f>
        <v>19.5776</v>
      </c>
      <c r="C238">
        <f>'CO2 Concentration Data'!G238</f>
        <v>883.78703582442199</v>
      </c>
      <c r="D238">
        <f>'CO2 Concentration Data'!H238</f>
        <v>660.94580313082815</v>
      </c>
      <c r="E238">
        <f>'CO2 Concentration Data'!I238</f>
        <v>547.58712016332674</v>
      </c>
      <c r="F238">
        <f>'CO2 Concentration Data'!K238-'CO2 Concentration Data'!$N$2</f>
        <v>398.90821890859394</v>
      </c>
    </row>
    <row r="239" spans="1:6" x14ac:dyDescent="0.25">
      <c r="A239">
        <f>'CO2 Concentration Data'!A239/60000</f>
        <v>19.660966666666667</v>
      </c>
      <c r="C239">
        <f>'CO2 Concentration Data'!G239</f>
        <v>868.78619870558782</v>
      </c>
      <c r="D239">
        <f>'CO2 Concentration Data'!H239</f>
        <v>676.83981981986608</v>
      </c>
      <c r="E239">
        <f>'CO2 Concentration Data'!I239</f>
        <v>546.48237609456737</v>
      </c>
      <c r="F239">
        <f>'CO2 Concentration Data'!K239-'CO2 Concentration Data'!$N$2</f>
        <v>398.89839756794532</v>
      </c>
    </row>
    <row r="240" spans="1:6" x14ac:dyDescent="0.25">
      <c r="A240">
        <f>'CO2 Concentration Data'!A240/60000</f>
        <v>19.744250000000001</v>
      </c>
      <c r="C240">
        <f>'CO2 Concentration Data'!G240</f>
        <v>855.93400613101142</v>
      </c>
      <c r="D240">
        <f>'CO2 Concentration Data'!H240</f>
        <v>681.73339436948459</v>
      </c>
      <c r="E240">
        <f>'CO2 Concentration Data'!I240</f>
        <v>548.69185418904954</v>
      </c>
      <c r="F240">
        <f>'CO2 Concentration Data'!K240-'CO2 Concentration Data'!$N$2</f>
        <v>398.95143009686632</v>
      </c>
    </row>
    <row r="241" spans="1:6" x14ac:dyDescent="0.25">
      <c r="A241">
        <f>'CO2 Concentration Data'!A241/60000</f>
        <v>19.827566666666666</v>
      </c>
      <c r="C241">
        <f>'CO2 Concentration Data'!G241</f>
        <v>862.26058543319016</v>
      </c>
      <c r="D241">
        <f>'CO2 Concentration Data'!H241</f>
        <v>688.12336178132932</v>
      </c>
      <c r="E241">
        <f>'CO2 Concentration Data'!I241</f>
        <v>549.79658821477244</v>
      </c>
      <c r="F241">
        <f>'CO2 Concentration Data'!K241-'CO2 Concentration Data'!$N$2</f>
        <v>398.89839638943158</v>
      </c>
    </row>
    <row r="242" spans="1:6" x14ac:dyDescent="0.25">
      <c r="A242">
        <f>'CO2 Concentration Data'!A242/60000</f>
        <v>19.910900000000002</v>
      </c>
      <c r="C242">
        <f>'CO2 Concentration Data'!G242</f>
        <v>864.21029150342656</v>
      </c>
      <c r="D242">
        <f>'CO2 Concentration Data'!H242</f>
        <v>712.02508746101557</v>
      </c>
      <c r="E242">
        <f>'CO2 Concentration Data'!I242</f>
        <v>550.29870991553662</v>
      </c>
      <c r="F242">
        <f>'CO2 Concentration Data'!K242-'CO2 Concentration Data'!$N$2</f>
        <v>399.14588427426168</v>
      </c>
    </row>
    <row r="243" spans="1:6" x14ac:dyDescent="0.25">
      <c r="A243">
        <f>'CO2 Concentration Data'!A243/60000</f>
        <v>19.994250000000001</v>
      </c>
      <c r="C243">
        <f>'CO2 Concentration Data'!G243</f>
        <v>878.57457086608542</v>
      </c>
      <c r="D243">
        <f>'CO2 Concentration Data'!H243</f>
        <v>727.27201075395863</v>
      </c>
      <c r="E243">
        <f>'CO2 Concentration Data'!I243</f>
        <v>550.90133228353181</v>
      </c>
      <c r="F243">
        <f>'CO2 Concentration Data'!K243-'CO2 Concentration Data'!$N$2</f>
        <v>399.32855370712213</v>
      </c>
    </row>
    <row r="244" spans="1:6" x14ac:dyDescent="0.25">
      <c r="A244">
        <f>'CO2 Concentration Data'!A244/60000</f>
        <v>20.077566666666666</v>
      </c>
      <c r="C244">
        <f>'CO2 Concentration Data'!G244</f>
        <v>896.83816687301976</v>
      </c>
      <c r="D244">
        <f>'CO2 Concentration Data'!H244</f>
        <v>690.34774988022411</v>
      </c>
      <c r="E244">
        <f>'CO2 Concentration Data'!I244</f>
        <v>545.98020417862017</v>
      </c>
      <c r="F244">
        <f>'CO2 Concentration Data'!K244-'CO2 Concentration Data'!$N$2</f>
        <v>399.41301366187531</v>
      </c>
    </row>
    <row r="245" spans="1:6" x14ac:dyDescent="0.25">
      <c r="A245">
        <f>'CO2 Concentration Data'!A245/60000</f>
        <v>20.160916666666665</v>
      </c>
      <c r="C245">
        <f>'CO2 Concentration Data'!G245</f>
        <v>904.23911818493025</v>
      </c>
      <c r="D245">
        <f>'CO2 Concentration Data'!H245</f>
        <v>692.32944054596408</v>
      </c>
      <c r="E245">
        <f>'CO2 Concentration Data'!I245</f>
        <v>549.19396584677725</v>
      </c>
      <c r="F245">
        <f>'CO2 Concentration Data'!K245-'CO2 Concentration Data'!$N$2</f>
        <v>399.42479840641033</v>
      </c>
    </row>
    <row r="246" spans="1:6" x14ac:dyDescent="0.25">
      <c r="A246">
        <f>'CO2 Concentration Data'!A246/60000</f>
        <v>20.244250000000001</v>
      </c>
      <c r="C246">
        <f>'CO2 Concentration Data'!G246</f>
        <v>864.40922997744804</v>
      </c>
      <c r="D246">
        <f>'CO2 Concentration Data'!H246</f>
        <v>696.53547077920075</v>
      </c>
      <c r="E246">
        <f>'CO2 Concentration Data'!I246</f>
        <v>546.98455805355115</v>
      </c>
      <c r="F246">
        <f>'CO2 Concentration Data'!K246-'CO2 Concentration Data'!$N$2</f>
        <v>399.42479840641033</v>
      </c>
    </row>
    <row r="247" spans="1:6" x14ac:dyDescent="0.25">
      <c r="A247">
        <f>'CO2 Concentration Data'!A247/60000</f>
        <v>20.327633333333335</v>
      </c>
      <c r="C247">
        <f>'CO2 Concentration Data'!G247</f>
        <v>857.68477372722634</v>
      </c>
      <c r="D247">
        <f>'CO2 Concentration Data'!H247</f>
        <v>702.92543819104549</v>
      </c>
      <c r="E247">
        <f>'CO2 Concentration Data'!I247</f>
        <v>546.98455805355115</v>
      </c>
      <c r="F247">
        <f>'CO2 Concentration Data'!K247-'CO2 Concentration Data'!$N$2</f>
        <v>399.57407700955218</v>
      </c>
    </row>
    <row r="248" spans="1:6" x14ac:dyDescent="0.25">
      <c r="A248">
        <f>'CO2 Concentration Data'!A248/60000</f>
        <v>20.410916666666665</v>
      </c>
      <c r="C248">
        <f>'CO2 Concentration Data'!G248</f>
        <v>883.9859703194353</v>
      </c>
      <c r="D248">
        <f>'CO2 Concentration Data'!H248</f>
        <v>729.45594793256657</v>
      </c>
      <c r="E248">
        <f>'CO2 Concentration Data'!I248</f>
        <v>549.79658821477244</v>
      </c>
      <c r="F248">
        <f>'CO2 Concentration Data'!K248-'CO2 Concentration Data'!$N$2</f>
        <v>399.3481950134867</v>
      </c>
    </row>
    <row r="249" spans="1:6" x14ac:dyDescent="0.25">
      <c r="A249">
        <f>'CO2 Concentration Data'!A249/60000</f>
        <v>20.494266666666668</v>
      </c>
      <c r="C249">
        <f>'CO2 Concentration Data'!G249</f>
        <v>897.47482012539228</v>
      </c>
      <c r="D249">
        <f>'CO2 Concentration Data'!H249</f>
        <v>690.34774988022411</v>
      </c>
      <c r="E249">
        <f>'CO2 Concentration Data'!I249</f>
        <v>552.50818801001878</v>
      </c>
      <c r="F249">
        <f>'CO2 Concentration Data'!K249-'CO2 Concentration Data'!$N$2</f>
        <v>399.3481950134867</v>
      </c>
    </row>
    <row r="250" spans="1:6" x14ac:dyDescent="0.25">
      <c r="A250">
        <f>'CO2 Concentration Data'!A250/60000</f>
        <v>20.577566666666666</v>
      </c>
      <c r="C250">
        <f>'CO2 Concentration Data'!G250</f>
        <v>867.03543110937312</v>
      </c>
      <c r="D250">
        <f>'CO2 Concentration Data'!H250</f>
        <v>716.8782151346303</v>
      </c>
      <c r="E250">
        <f>'CO2 Concentration Data'!I250</f>
        <v>559.63872390815652</v>
      </c>
      <c r="F250">
        <f>'CO2 Concentration Data'!K250-'CO2 Concentration Data'!$N$2</f>
        <v>399.41104888305642</v>
      </c>
    </row>
    <row r="251" spans="1:6" x14ac:dyDescent="0.25">
      <c r="A251">
        <f>'CO2 Concentration Data'!A251/60000</f>
        <v>20.660916666666665</v>
      </c>
      <c r="C251">
        <f>'CO2 Concentration Data'!G251</f>
        <v>868.78619870558782</v>
      </c>
      <c r="D251">
        <f>'CO2 Concentration Data'!H251</f>
        <v>683.27023815199766</v>
      </c>
      <c r="E251">
        <f>'CO2 Concentration Data'!I251</f>
        <v>558.03186818166955</v>
      </c>
      <c r="F251">
        <f>'CO2 Concentration Data'!K251-'CO2 Concentration Data'!$N$2</f>
        <v>399.39926413852146</v>
      </c>
    </row>
    <row r="252" spans="1:6" x14ac:dyDescent="0.25">
      <c r="A252">
        <f>'CO2 Concentration Data'!A252/60000</f>
        <v>20.744299999999999</v>
      </c>
      <c r="C252">
        <f>'CO2 Concentration Data'!G252</f>
        <v>851.15916045482857</v>
      </c>
      <c r="D252">
        <f>'CO2 Concentration Data'!H252</f>
        <v>676.63762183839617</v>
      </c>
      <c r="E252">
        <f>'CO2 Concentration Data'!I252</f>
        <v>556.92713415594676</v>
      </c>
      <c r="F252">
        <f>'CO2 Concentration Data'!K252-'CO2 Concentration Data'!$N$2</f>
        <v>399.75478186001243</v>
      </c>
    </row>
    <row r="253" spans="1:6" x14ac:dyDescent="0.25">
      <c r="A253">
        <f>'CO2 Concentration Data'!A253/60000</f>
        <v>20.827649999999998</v>
      </c>
      <c r="C253">
        <f>'CO2 Concentration Data'!G253</f>
        <v>832.45784966954341</v>
      </c>
      <c r="D253">
        <f>'CO2 Concentration Data'!H253</f>
        <v>675.54567751479112</v>
      </c>
      <c r="E253">
        <f>'CO2 Concentration Data'!I253</f>
        <v>558.53405014065333</v>
      </c>
      <c r="F253">
        <f>'CO2 Concentration Data'!K253-'CO2 Concentration Data'!$N$2</f>
        <v>400.00226994126149</v>
      </c>
    </row>
    <row r="254" spans="1:6" x14ac:dyDescent="0.25">
      <c r="A254">
        <f>'CO2 Concentration Data'!A254/60000</f>
        <v>20.910933333333332</v>
      </c>
      <c r="C254">
        <f>'CO2 Concentration Data'!G254</f>
        <v>838.34671817237938</v>
      </c>
      <c r="D254">
        <f>'CO2 Concentration Data'!H254</f>
        <v>676.19272237948803</v>
      </c>
      <c r="E254">
        <f>'CO2 Concentration Data'!I254</f>
        <v>553.11081037801409</v>
      </c>
      <c r="F254">
        <f>'CO2 Concentration Data'!K254-'CO2 Concentration Data'!$N$2</f>
        <v>400.23797308155662</v>
      </c>
    </row>
    <row r="255" spans="1:6" x14ac:dyDescent="0.25">
      <c r="A255">
        <f>'CO2 Concentration Data'!A255/60000</f>
        <v>20.994266666666668</v>
      </c>
      <c r="C255">
        <f>'CO2 Concentration Data'!G255</f>
        <v>843.12155986955395</v>
      </c>
      <c r="D255">
        <f>'CO2 Concentration Data'!H255</f>
        <v>676.63762183839617</v>
      </c>
      <c r="E255">
        <f>'CO2 Concentration Data'!I255</f>
        <v>551.40344394125941</v>
      </c>
      <c r="F255">
        <f>'CO2 Concentration Data'!K255-'CO2 Concentration Data'!$N$2</f>
        <v>400.38725168469841</v>
      </c>
    </row>
    <row r="256" spans="1:6" x14ac:dyDescent="0.25">
      <c r="A256">
        <f>'CO2 Concentration Data'!A256/60000</f>
        <v>21.077566666666666</v>
      </c>
      <c r="C256">
        <f>'CO2 Concentration Data'!G256</f>
        <v>871.17362353318333</v>
      </c>
      <c r="D256">
        <f>'CO2 Concentration Data'!H256</f>
        <v>695.20087350955578</v>
      </c>
      <c r="E256">
        <f>'CO2 Concentration Data'!I256</f>
        <v>560.74345793387931</v>
      </c>
      <c r="F256">
        <f>'CO2 Concentration Data'!K256-'CO2 Concentration Data'!$N$2</f>
        <v>400.45207033308702</v>
      </c>
    </row>
    <row r="257" spans="1:6" x14ac:dyDescent="0.25">
      <c r="A257">
        <f>'CO2 Concentration Data'!A257/60000</f>
        <v>21.160900000000002</v>
      </c>
      <c r="C257">
        <f>'CO2 Concentration Data'!G257</f>
        <v>905.11454774163224</v>
      </c>
      <c r="D257">
        <f>'CO2 Concentration Data'!H257</f>
        <v>683.71508503522455</v>
      </c>
      <c r="E257">
        <f>'CO2 Concentration Data'!I257</f>
        <v>546.98455805355115</v>
      </c>
      <c r="F257">
        <f>'CO2 Concentration Data'!K257-'CO2 Concentration Data'!$N$2</f>
        <v>400.69759383193588</v>
      </c>
    </row>
    <row r="258" spans="1:6" x14ac:dyDescent="0.25">
      <c r="A258">
        <f>'CO2 Concentration Data'!A258/60000</f>
        <v>21.244233333333334</v>
      </c>
      <c r="C258">
        <f>'CO2 Concentration Data'!G258</f>
        <v>914.90291990212995</v>
      </c>
      <c r="D258">
        <f>'CO2 Concentration Data'!H258</f>
        <v>667.13351998552162</v>
      </c>
      <c r="E258">
        <f>'CO2 Concentration Data'!I258</f>
        <v>552.50818801001878</v>
      </c>
      <c r="F258">
        <f>'CO2 Concentration Data'!K258-'CO2 Concentration Data'!$N$2</f>
        <v>401.04132661247314</v>
      </c>
    </row>
    <row r="259" spans="1:6" x14ac:dyDescent="0.25">
      <c r="A259">
        <f>'CO2 Concentration Data'!A259/60000</f>
        <v>21.327566666666666</v>
      </c>
      <c r="C259">
        <f>'CO2 Concentration Data'!G259</f>
        <v>919.67767008211547</v>
      </c>
      <c r="D259">
        <f>'CO2 Concentration Data'!H259</f>
        <v>672.2293450922914</v>
      </c>
      <c r="E259">
        <f>'CO2 Concentration Data'!I259</f>
        <v>558.53405014065333</v>
      </c>
      <c r="F259">
        <f>'CO2 Concentration Data'!K259-'CO2 Concentration Data'!$N$2</f>
        <v>401.32220552344069</v>
      </c>
    </row>
    <row r="260" spans="1:6" x14ac:dyDescent="0.25">
      <c r="A260">
        <f>'CO2 Concentration Data'!A260/60000</f>
        <v>21.410933333333332</v>
      </c>
      <c r="C260">
        <f>'CO2 Concentration Data'!G260</f>
        <v>877.06248805701102</v>
      </c>
      <c r="D260">
        <f>'CO2 Concentration Data'!H260</f>
        <v>704.26007994780537</v>
      </c>
      <c r="E260">
        <f>'CO2 Concentration Data'!I260</f>
        <v>558.03186818166955</v>
      </c>
      <c r="F260">
        <f>'CO2 Concentration Data'!K260-'CO2 Concentration Data'!$N$2</f>
        <v>401.54808751950611</v>
      </c>
    </row>
    <row r="261" spans="1:6" x14ac:dyDescent="0.25">
      <c r="A261">
        <f>'CO2 Concentration Data'!A261/60000</f>
        <v>21.494250000000001</v>
      </c>
      <c r="C261">
        <f>'CO2 Concentration Data'!G261</f>
        <v>898.78787294325616</v>
      </c>
      <c r="D261">
        <f>'CO2 Concentration Data'!H261</f>
        <v>724.40057374608375</v>
      </c>
      <c r="E261">
        <f>'CO2 Concentration Data'!I261</f>
        <v>555.21983802044826</v>
      </c>
      <c r="F261">
        <f>'CO2 Concentration Data'!K261-'CO2 Concentration Data'!$N$2</f>
        <v>401.80539694140373</v>
      </c>
    </row>
    <row r="262" spans="1:6" x14ac:dyDescent="0.25">
      <c r="A262">
        <f>'CO2 Concentration Data'!A262/60000</f>
        <v>21.577583333333333</v>
      </c>
      <c r="C262">
        <f>'CO2 Concentration Data'!G262</f>
        <v>887.9252282482322</v>
      </c>
      <c r="D262">
        <f>'CO2 Concentration Data'!H262</f>
        <v>683.71508503522455</v>
      </c>
      <c r="E262">
        <f>'CO2 Concentration Data'!I262</f>
        <v>552.50818801001878</v>
      </c>
      <c r="F262">
        <f>'CO2 Concentration Data'!K262-'CO2 Concentration Data'!$N$2</f>
        <v>402.03127874105019</v>
      </c>
    </row>
    <row r="263" spans="1:6" x14ac:dyDescent="0.25">
      <c r="A263">
        <f>'CO2 Concentration Data'!A263/60000</f>
        <v>21.660900000000002</v>
      </c>
      <c r="C263">
        <f>'CO2 Concentration Data'!G263</f>
        <v>888.12416274324551</v>
      </c>
      <c r="D263">
        <f>'CO2 Concentration Data'!H263</f>
        <v>709.15365449742387</v>
      </c>
      <c r="E263">
        <f>'CO2 Concentration Data'!I263</f>
        <v>550.29870991553662</v>
      </c>
      <c r="F263">
        <f>'CO2 Concentration Data'!K263-'CO2 Concentration Data'!$N$2</f>
        <v>402.35340543640376</v>
      </c>
    </row>
    <row r="264" spans="1:6" x14ac:dyDescent="0.25">
      <c r="A264">
        <f>'CO2 Concentration Data'!A264/60000</f>
        <v>21.744233333333334</v>
      </c>
      <c r="C264">
        <f>'CO2 Concentration Data'!G264</f>
        <v>899.90199126610662</v>
      </c>
      <c r="D264">
        <f>'CO2 Concentration Data'!H264</f>
        <v>688.36601068308619</v>
      </c>
      <c r="E264">
        <f>'CO2 Concentration Data'!I264</f>
        <v>549.19396584677725</v>
      </c>
      <c r="F264">
        <f>'CO2 Concentration Data'!K264-'CO2 Concentration Data'!$N$2</f>
        <v>402.66374738722237</v>
      </c>
    </row>
    <row r="265" spans="1:6" x14ac:dyDescent="0.25">
      <c r="A265">
        <f>'CO2 Concentration Data'!A265/60000</f>
        <v>21.8276</v>
      </c>
      <c r="C265">
        <f>'CO2 Concentration Data'!G265</f>
        <v>875.94836973416056</v>
      </c>
      <c r="D265">
        <f>'CO2 Concentration Data'!H265</f>
        <v>702.52103818382238</v>
      </c>
      <c r="E265">
        <f>'CO2 Concentration Data'!I265</f>
        <v>546.98455805355115</v>
      </c>
      <c r="F265">
        <f>'CO2 Concentration Data'!K265-'CO2 Concentration Data'!$N$2</f>
        <v>402.90927088607128</v>
      </c>
    </row>
    <row r="266" spans="1:6" x14ac:dyDescent="0.25">
      <c r="A266">
        <f>'CO2 Concentration Data'!A266/60000</f>
        <v>21.91095</v>
      </c>
      <c r="C266">
        <f>'CO2 Concentration Data'!G266</f>
        <v>870.53697028081081</v>
      </c>
      <c r="D266">
        <f>'CO2 Concentration Data'!H266</f>
        <v>681.2885474862577</v>
      </c>
      <c r="E266">
        <f>'CO2 Concentration Data'!I266</f>
        <v>548.69185418904954</v>
      </c>
      <c r="F266">
        <f>'CO2 Concentration Data'!K266-'CO2 Concentration Data'!$N$2</f>
        <v>403.05069253454565</v>
      </c>
    </row>
    <row r="267" spans="1:6" x14ac:dyDescent="0.25">
      <c r="A267">
        <f>'CO2 Concentration Data'!A267/60000</f>
        <v>21.994316666666666</v>
      </c>
      <c r="C267">
        <f>'CO2 Concentration Data'!G267</f>
        <v>866.59771633102207</v>
      </c>
      <c r="D267">
        <f>'CO2 Concentration Data'!H267</f>
        <v>674.41323373950127</v>
      </c>
      <c r="E267">
        <f>'CO2 Concentration Data'!I267</f>
        <v>554.21554440373689</v>
      </c>
      <c r="F267">
        <f>'CO2 Concentration Data'!K267-'CO2 Concentration Data'!$N$2</f>
        <v>403.07229881614825</v>
      </c>
    </row>
    <row r="268" spans="1:6" x14ac:dyDescent="0.25">
      <c r="A268">
        <f>'CO2 Concentration Data'!A268/60000</f>
        <v>22.0776</v>
      </c>
      <c r="C268">
        <f>'CO2 Concentration Data'!G268</f>
        <v>863.13601896890043</v>
      </c>
      <c r="D268">
        <f>'CO2 Concentration Data'!H268</f>
        <v>745.83531500079948</v>
      </c>
      <c r="E268">
        <f>'CO2 Concentration Data'!I268</f>
        <v>561.8482020026388</v>
      </c>
      <c r="F268">
        <f>'CO2 Concentration Data'!K268-'CO2 Concentration Data'!$N$2</f>
        <v>403.23336216382506</v>
      </c>
    </row>
    <row r="269" spans="1:6" x14ac:dyDescent="0.25">
      <c r="A269">
        <f>'CO2 Concentration Data'!A269/60000</f>
        <v>22.160933333333332</v>
      </c>
      <c r="C269">
        <f>'CO2 Concentration Data'!G269</f>
        <v>855.05857259530126</v>
      </c>
      <c r="D269">
        <f>'CO2 Concentration Data'!H269</f>
        <v>737.66585490468481</v>
      </c>
      <c r="E269">
        <f>'CO2 Concentration Data'!I269</f>
        <v>555.21983802044826</v>
      </c>
      <c r="F269">
        <f>'CO2 Concentration Data'!K269-'CO2 Concentration Data'!$N$2</f>
        <v>403.29818061579471</v>
      </c>
    </row>
    <row r="270" spans="1:6" x14ac:dyDescent="0.25">
      <c r="A270">
        <f>'CO2 Concentration Data'!A270/60000</f>
        <v>22.244250000000001</v>
      </c>
      <c r="C270">
        <f>'CO2 Concentration Data'!G270</f>
        <v>861.14647108934798</v>
      </c>
      <c r="D270">
        <f>'CO2 Concentration Data'!H270</f>
        <v>724.60282430323502</v>
      </c>
      <c r="E270">
        <f>'CO2 Concentration Data'!I270</f>
        <v>552.50818801001878</v>
      </c>
      <c r="F270">
        <f>'CO2 Concentration Data'!K270-'CO2 Concentration Data'!$N$2</f>
        <v>403.17836505250398</v>
      </c>
    </row>
    <row r="271" spans="1:6" x14ac:dyDescent="0.25">
      <c r="A271">
        <f>'CO2 Concentration Data'!A271/60000</f>
        <v>22.327616666666668</v>
      </c>
      <c r="C271">
        <f>'CO2 Concentration Data'!G271</f>
        <v>861.14647108934798</v>
      </c>
      <c r="D271">
        <f>'CO2 Concentration Data'!H271</f>
        <v>729.45594793256657</v>
      </c>
      <c r="E271">
        <f>'CO2 Concentration Data'!I271</f>
        <v>549.79658821477244</v>
      </c>
      <c r="F271">
        <f>'CO2 Concentration Data'!K271-'CO2 Concentration Data'!$N$2</f>
        <v>403.25300504154114</v>
      </c>
    </row>
    <row r="272" spans="1:6" x14ac:dyDescent="0.25">
      <c r="A272">
        <f>'CO2 Concentration Data'!A272/60000</f>
        <v>22.410916666666665</v>
      </c>
      <c r="C272">
        <f>'CO2 Concentration Data'!G272</f>
        <v>870.73590477582411</v>
      </c>
      <c r="D272">
        <f>'CO2 Concentration Data'!H272</f>
        <v>699.40690374279245</v>
      </c>
      <c r="E272">
        <f>'CO2 Concentration Data'!I272</f>
        <v>549.79658821477244</v>
      </c>
      <c r="F272">
        <f>'CO2 Concentration Data'!K272-'CO2 Concentration Data'!$N$2</f>
        <v>403.30603874897594</v>
      </c>
    </row>
    <row r="273" spans="1:6" x14ac:dyDescent="0.25">
      <c r="A273">
        <f>'CO2 Concentration Data'!A273/60000</f>
        <v>22.494233333333334</v>
      </c>
      <c r="C273">
        <f>'CO2 Concentration Data'!G273</f>
        <v>869.66153674510065</v>
      </c>
      <c r="D273">
        <f>'CO2 Concentration Data'!H273</f>
        <v>687.03141745772439</v>
      </c>
      <c r="E273">
        <f>'CO2 Concentration Data'!I273</f>
        <v>557.42930607189396</v>
      </c>
      <c r="F273">
        <f>'CO2 Concentration Data'!K273-'CO2 Concentration Data'!$N$2</f>
        <v>403.11158457158058</v>
      </c>
    </row>
    <row r="274" spans="1:6" x14ac:dyDescent="0.25">
      <c r="A274">
        <f>'CO2 Concentration Data'!A274/60000</f>
        <v>22.577583333333333</v>
      </c>
      <c r="C274">
        <f>'CO2 Concentration Data'!G274</f>
        <v>860.07210305862452</v>
      </c>
      <c r="D274">
        <f>'CO2 Concentration Data'!H274</f>
        <v>690.34774988022411</v>
      </c>
      <c r="E274">
        <f>'CO2 Concentration Data'!I274</f>
        <v>550.90133228353181</v>
      </c>
      <c r="F274">
        <f>'CO2 Concentration Data'!K274-'CO2 Concentration Data'!$N$2</f>
        <v>402.97016292310639</v>
      </c>
    </row>
    <row r="275" spans="1:6" x14ac:dyDescent="0.25">
      <c r="A275">
        <f>'CO2 Concentration Data'!A275/60000</f>
        <v>22.660933333333332</v>
      </c>
      <c r="C275">
        <f>'CO2 Concentration Data'!G275</f>
        <v>860.50981783697534</v>
      </c>
      <c r="D275">
        <f>'CO2 Concentration Data'!H275</f>
        <v>706.03956858779213</v>
      </c>
      <c r="E275">
        <f>'CO2 Concentration Data'!I275</f>
        <v>552.50818801001878</v>
      </c>
      <c r="F275">
        <f>'CO2 Concentration Data'!K275-'CO2 Concentration Data'!$N$2</f>
        <v>402.85231194221564</v>
      </c>
    </row>
    <row r="276" spans="1:6" x14ac:dyDescent="0.25">
      <c r="A276">
        <f>'CO2 Concentration Data'!A276/60000</f>
        <v>22.744250000000001</v>
      </c>
      <c r="C276">
        <f>'CO2 Concentration Data'!G276</f>
        <v>866.59771633102207</v>
      </c>
      <c r="D276">
        <f>'CO2 Concentration Data'!H276</f>
        <v>683.27023815199766</v>
      </c>
      <c r="E276">
        <f>'CO2 Concentration Data'!I276</f>
        <v>546.98455805355115</v>
      </c>
      <c r="F276">
        <f>'CO2 Concentration Data'!K276-'CO2 Concentration Data'!$N$2</f>
        <v>402.80909957542946</v>
      </c>
    </row>
    <row r="277" spans="1:6" x14ac:dyDescent="0.25">
      <c r="A277">
        <f>'CO2 Concentration Data'!A277/60000</f>
        <v>22.827583333333333</v>
      </c>
      <c r="C277">
        <f>'CO2 Concentration Data'!G277</f>
        <v>860.07210305862452</v>
      </c>
      <c r="D277">
        <f>'CO2 Concentration Data'!H277</f>
        <v>728.6066525107185</v>
      </c>
      <c r="E277">
        <f>'CO2 Concentration Data'!I277</f>
        <v>560.74345793387931</v>
      </c>
      <c r="F277">
        <f>'CO2 Concentration Data'!K277-'CO2 Concentration Data'!$N$2</f>
        <v>402.69124859453882</v>
      </c>
    </row>
    <row r="278" spans="1:6" x14ac:dyDescent="0.25">
      <c r="A278">
        <f>'CO2 Concentration Data'!A278/60000</f>
        <v>22.91095</v>
      </c>
      <c r="C278">
        <f>'CO2 Concentration Data'!G278</f>
        <v>873.99866366392416</v>
      </c>
      <c r="D278">
        <f>'CO2 Concentration Data'!H278</f>
        <v>690.10505244706917</v>
      </c>
      <c r="E278">
        <f>'CO2 Concentration Data'!I278</f>
        <v>550.29870991553662</v>
      </c>
      <c r="F278">
        <f>'CO2 Concentration Data'!K278-'CO2 Concentration Data'!$N$2</f>
        <v>402.56357627299951</v>
      </c>
    </row>
    <row r="279" spans="1:6" x14ac:dyDescent="0.25">
      <c r="A279">
        <f>'CO2 Concentration Data'!A279/60000</f>
        <v>22.994250000000001</v>
      </c>
      <c r="C279">
        <f>'CO2 Concentration Data'!G279</f>
        <v>852.47221725170073</v>
      </c>
      <c r="D279">
        <f>'CO2 Concentration Data'!H279</f>
        <v>694.55378011346079</v>
      </c>
      <c r="E279">
        <f>'CO2 Concentration Data'!I279</f>
        <v>546.98455805355115</v>
      </c>
      <c r="F279">
        <f>'CO2 Concentration Data'!K279-'CO2 Concentration Data'!$N$2</f>
        <v>402.56357627299951</v>
      </c>
    </row>
    <row r="280" spans="1:6" x14ac:dyDescent="0.25">
      <c r="A280">
        <f>'CO2 Concentration Data'!A280/60000</f>
        <v>23.0776</v>
      </c>
      <c r="C280">
        <f>'CO2 Concentration Data'!G280</f>
        <v>849.20945836360056</v>
      </c>
      <c r="D280">
        <f>'CO2 Concentration Data'!H280</f>
        <v>696.73771729206885</v>
      </c>
      <c r="E280">
        <f>'CO2 Concentration Data'!I280</f>
        <v>549.19396584677725</v>
      </c>
      <c r="F280">
        <f>'CO2 Concentration Data'!K280-'CO2 Concentration Data'!$N$2</f>
        <v>402.44572529210882</v>
      </c>
    </row>
    <row r="281" spans="1:6" x14ac:dyDescent="0.25">
      <c r="A281">
        <f>'CO2 Concentration Data'!A281/60000</f>
        <v>23.160933333333332</v>
      </c>
      <c r="C281">
        <f>'CO2 Concentration Data'!G281</f>
        <v>846.1456339705137</v>
      </c>
      <c r="D281">
        <f>'CO2 Concentration Data'!H281</f>
        <v>711.33754314463374</v>
      </c>
      <c r="E281">
        <f>'CO2 Concentration Data'!I281</f>
        <v>561.34608030187462</v>
      </c>
      <c r="F281">
        <f>'CO2 Concentration Data'!K281-'CO2 Concentration Data'!$N$2</f>
        <v>402.4791161218273</v>
      </c>
    </row>
    <row r="282" spans="1:6" x14ac:dyDescent="0.25">
      <c r="A282">
        <f>'CO2 Concentration Data'!A282/60000</f>
        <v>23.244250000000001</v>
      </c>
      <c r="C282">
        <f>'CO2 Concentration Data'!G282</f>
        <v>870.93484324984558</v>
      </c>
      <c r="D282">
        <f>'CO2 Concentration Data'!H282</f>
        <v>749.15159889190124</v>
      </c>
      <c r="E282">
        <f>'CO2 Concentration Data'!I282</f>
        <v>562.450824370634</v>
      </c>
      <c r="F282">
        <f>'CO2 Concentration Data'!K282-'CO2 Concentration Data'!$N$2</f>
        <v>402.51250714796481</v>
      </c>
    </row>
    <row r="283" spans="1:6" x14ac:dyDescent="0.25">
      <c r="A283">
        <f>'CO2 Concentration Data'!A283/60000</f>
        <v>23.3276</v>
      </c>
      <c r="C283">
        <f>'CO2 Concentration Data'!G283</f>
        <v>851.79581370720121</v>
      </c>
      <c r="D283">
        <f>'CO2 Concentration Data'!H283</f>
        <v>797.56169677136495</v>
      </c>
      <c r="E283">
        <f>'CO2 Concentration Data'!I283</f>
        <v>554.21554440373689</v>
      </c>
      <c r="F283">
        <f>'CO2 Concentration Data'!K283-'CO2 Concentration Data'!$N$2</f>
        <v>402.29644668896697</v>
      </c>
    </row>
    <row r="284" spans="1:6" x14ac:dyDescent="0.25">
      <c r="A284">
        <f>'CO2 Concentration Data'!A284/60000</f>
        <v>23.410900000000002</v>
      </c>
      <c r="C284">
        <f>'CO2 Concentration Data'!G284</f>
        <v>851.5968792121879</v>
      </c>
      <c r="D284">
        <f>'CO2 Concentration Data'!H284</f>
        <v>741.62923623616473</v>
      </c>
      <c r="E284">
        <f>'CO2 Concentration Data'!I284</f>
        <v>552.50818801001878</v>
      </c>
      <c r="F284">
        <f>'CO2 Concentration Data'!K284-'CO2 Concentration Data'!$N$2</f>
        <v>402.02735252253439</v>
      </c>
    </row>
    <row r="285" spans="1:6" x14ac:dyDescent="0.25">
      <c r="A285">
        <f>'CO2 Concentration Data'!A285/60000</f>
        <v>23.494250000000001</v>
      </c>
      <c r="C285">
        <f>'CO2 Concentration Data'!G285</f>
        <v>853.10886652506508</v>
      </c>
      <c r="D285">
        <f>'CO2 Concentration Data'!H285</f>
        <v>731.47808951859338</v>
      </c>
      <c r="E285">
        <f>'CO2 Concentration Data'!I285</f>
        <v>553.61292203574169</v>
      </c>
      <c r="F285">
        <f>'CO2 Concentration Data'!K285-'CO2 Concentration Data'!$N$2</f>
        <v>401.7916493822392</v>
      </c>
    </row>
    <row r="286" spans="1:6" x14ac:dyDescent="0.25">
      <c r="A286">
        <f>'CO2 Concentration Data'!A286/60000</f>
        <v>23.577633333333335</v>
      </c>
      <c r="C286">
        <f>'CO2 Concentration Data'!G286</f>
        <v>857.48574373601559</v>
      </c>
      <c r="D286">
        <f>'CO2 Concentration Data'!H286</f>
        <v>694.31113121170404</v>
      </c>
      <c r="E286">
        <f>'CO2 Concentration Data'!I286</f>
        <v>556.92713415594676</v>
      </c>
      <c r="F286">
        <f>'CO2 Concentration Data'!K286-'CO2 Concentration Data'!$N$2</f>
        <v>401.64237077909735</v>
      </c>
    </row>
    <row r="287" spans="1:6" x14ac:dyDescent="0.25">
      <c r="A287">
        <f>'CO2 Concentration Data'!A287/60000</f>
        <v>23.660933333333332</v>
      </c>
      <c r="C287">
        <f>'CO2 Concentration Data'!G287</f>
        <v>859.63447979746252</v>
      </c>
      <c r="D287">
        <f>'CO2 Concentration Data'!H287</f>
        <v>706.48441547101891</v>
      </c>
      <c r="E287">
        <f>'CO2 Concentration Data'!I287</f>
        <v>550.90133228353181</v>
      </c>
      <c r="F287">
        <f>'CO2 Concentration Data'!K287-'CO2 Concentration Data'!$N$2</f>
        <v>401.44987980916937</v>
      </c>
    </row>
    <row r="288" spans="1:6" x14ac:dyDescent="0.25">
      <c r="A288">
        <f>'CO2 Concentration Data'!A288/60000</f>
        <v>23.744233333333334</v>
      </c>
      <c r="C288">
        <f>'CO2 Concentration Data'!G288</f>
        <v>906.82547352853089</v>
      </c>
      <c r="D288">
        <f>'CO2 Concentration Data'!H288</f>
        <v>686.78876855596752</v>
      </c>
      <c r="E288">
        <f>'CO2 Concentration Data'!I288</f>
        <v>547.58712016332674</v>
      </c>
      <c r="F288">
        <f>'CO2 Concentration Data'!K288-'CO2 Concentration Data'!$N$2</f>
        <v>401.18275022513694</v>
      </c>
    </row>
    <row r="289" spans="1:6" x14ac:dyDescent="0.25">
      <c r="A289">
        <f>'CO2 Concentration Data'!A289/60000</f>
        <v>23.827583333333333</v>
      </c>
      <c r="C289">
        <f>'CO2 Concentration Data'!G289</f>
        <v>893.57540798491959</v>
      </c>
      <c r="D289">
        <f>'CO2 Concentration Data'!H289</f>
        <v>692.77428742919096</v>
      </c>
      <c r="E289">
        <f>'CO2 Concentration Data'!I289</f>
        <v>549.79658821477244</v>
      </c>
      <c r="F289">
        <f>'CO2 Concentration Data'!K289-'CO2 Concentration Data'!$N$2</f>
        <v>400.96865317002533</v>
      </c>
    </row>
    <row r="290" spans="1:6" x14ac:dyDescent="0.25">
      <c r="A290">
        <f>'CO2 Concentration Data'!A290/60000</f>
        <v>23.910916666666665</v>
      </c>
      <c r="C290">
        <f>'CO2 Concentration Data'!G290</f>
        <v>879.01219412724743</v>
      </c>
      <c r="D290">
        <f>'CO2 Concentration Data'!H290</f>
        <v>693.66403377132588</v>
      </c>
      <c r="E290">
        <f>'CO2 Concentration Data'!I290</f>
        <v>557.42930607189396</v>
      </c>
      <c r="F290">
        <f>'CO2 Concentration Data'!K290-'CO2 Concentration Data'!$N$2</f>
        <v>400.73098662584385</v>
      </c>
    </row>
    <row r="291" spans="1:6" x14ac:dyDescent="0.25">
      <c r="A291">
        <f>'CO2 Concentration Data'!A291/60000</f>
        <v>23.994233333333334</v>
      </c>
      <c r="C291">
        <f>'CO2 Concentration Data'!G291</f>
        <v>885.53780739964498</v>
      </c>
      <c r="D291">
        <f>'CO2 Concentration Data'!H291</f>
        <v>712.67218490139373</v>
      </c>
      <c r="E291">
        <f>'CO2 Concentration Data'!I291</f>
        <v>558.03186818166955</v>
      </c>
      <c r="F291">
        <f>'CO2 Concentration Data'!K291-'CO2 Concentration Data'!$N$2</f>
        <v>400.53653225202964</v>
      </c>
    </row>
    <row r="292" spans="1:6" x14ac:dyDescent="0.25">
      <c r="A292">
        <f>'CO2 Concentration Data'!A292/60000</f>
        <v>24.077583333333333</v>
      </c>
      <c r="C292">
        <f>'CO2 Concentration Data'!G292</f>
        <v>865.72237829150924</v>
      </c>
      <c r="D292">
        <f>'CO2 Concentration Data'!H292</f>
        <v>696.292821877444</v>
      </c>
      <c r="E292">
        <f>'CO2 Concentration Data'!I292</f>
        <v>553.61292203574169</v>
      </c>
      <c r="F292">
        <f>'CO2 Concentration Data'!K292-'CO2 Concentration Data'!$N$2</f>
        <v>400.40885973407143</v>
      </c>
    </row>
    <row r="293" spans="1:6" x14ac:dyDescent="0.25">
      <c r="A293">
        <f>'CO2 Concentration Data'!A293/60000</f>
        <v>24.160933333333332</v>
      </c>
      <c r="C293">
        <f>'CO2 Concentration Data'!G293</f>
        <v>872.48667635104721</v>
      </c>
      <c r="D293">
        <f>'CO2 Concentration Data'!H293</f>
        <v>703.16808709280235</v>
      </c>
      <c r="E293">
        <f>'CO2 Concentration Data'!I293</f>
        <v>554.21554440373689</v>
      </c>
      <c r="F293">
        <f>'CO2 Concentration Data'!K293-'CO2 Concentration Data'!$N$2</f>
        <v>400.22619010479212</v>
      </c>
    </row>
    <row r="294" spans="1:6" x14ac:dyDescent="0.25">
      <c r="A294">
        <f>'CO2 Concentration Data'!A294/60000</f>
        <v>24.244266666666668</v>
      </c>
      <c r="C294">
        <f>'CO2 Concentration Data'!G294</f>
        <v>874.43638242128338</v>
      </c>
      <c r="D294">
        <f>'CO2 Concentration Data'!H294</f>
        <v>683.27023815199766</v>
      </c>
      <c r="E294">
        <f>'CO2 Concentration Data'!I294</f>
        <v>549.19396584677725</v>
      </c>
      <c r="F294">
        <f>'CO2 Concentration Data'!K294-'CO2 Concentration Data'!$N$2</f>
        <v>400.00030830514567</v>
      </c>
    </row>
    <row r="295" spans="1:6" x14ac:dyDescent="0.25">
      <c r="A295">
        <f>'CO2 Concentration Data'!A295/60000</f>
        <v>24.327583333333333</v>
      </c>
      <c r="C295">
        <f>'CO2 Concentration Data'!G295</f>
        <v>865.52334432129021</v>
      </c>
      <c r="D295">
        <f>'CO2 Concentration Data'!H295</f>
        <v>731.23544061683651</v>
      </c>
      <c r="E295">
        <f>'CO2 Concentration Data'!I295</f>
        <v>554.71765606146448</v>
      </c>
      <c r="F295">
        <f>'CO2 Concentration Data'!K295-'CO2 Concentration Data'!$N$2</f>
        <v>399.68996635432705</v>
      </c>
    </row>
    <row r="296" spans="1:6" x14ac:dyDescent="0.25">
      <c r="A296">
        <f>'CO2 Concentration Data'!A296/60000</f>
        <v>24.410966666666667</v>
      </c>
      <c r="C296">
        <f>'CO2 Concentration Data'!G296</f>
        <v>865.08572503913661</v>
      </c>
      <c r="D296">
        <f>'CO2 Concentration Data'!H296</f>
        <v>734.10687358042821</v>
      </c>
      <c r="E296">
        <f>'CO2 Concentration Data'!I296</f>
        <v>558.53405014065333</v>
      </c>
      <c r="F296">
        <f>'CO2 Concentration Data'!K296-'CO2 Concentration Data'!$N$2</f>
        <v>399.58390011797127</v>
      </c>
    </row>
    <row r="297" spans="1:6" x14ac:dyDescent="0.25">
      <c r="A297">
        <f>'CO2 Concentration Data'!A297/60000</f>
        <v>24.494250000000001</v>
      </c>
      <c r="C297">
        <f>'CO2 Concentration Data'!G297</f>
        <v>860.74859812031309</v>
      </c>
      <c r="D297">
        <f>'CO2 Concentration Data'!H297</f>
        <v>714.20898015250873</v>
      </c>
      <c r="E297">
        <f>'CO2 Concentration Data'!I297</f>
        <v>555.82240013022385</v>
      </c>
      <c r="F297">
        <f>'CO2 Concentration Data'!K297-'CO2 Concentration Data'!$N$2</f>
        <v>399.36783985539233</v>
      </c>
    </row>
    <row r="298" spans="1:6" x14ac:dyDescent="0.25">
      <c r="A298">
        <f>'CO2 Concentration Data'!A298/60000</f>
        <v>24.577616666666668</v>
      </c>
      <c r="C298">
        <f>'CO2 Concentration Data'!G298</f>
        <v>875.51065495580963</v>
      </c>
      <c r="D298">
        <f>'CO2 Concentration Data'!H298</f>
        <v>695.64572443706584</v>
      </c>
      <c r="E298">
        <f>'CO2 Concentration Data'!I298</f>
        <v>557.42930607189396</v>
      </c>
      <c r="F298">
        <f>'CO2 Concentration Data'!K298-'CO2 Concentration Data'!$N$2</f>
        <v>399.19695497064799</v>
      </c>
    </row>
    <row r="299" spans="1:6" x14ac:dyDescent="0.25">
      <c r="A299">
        <f>'CO2 Concentration Data'!A299/60000</f>
        <v>24.660916666666665</v>
      </c>
      <c r="C299">
        <f>'CO2 Concentration Data'!G299</f>
        <v>854.22298484791543</v>
      </c>
      <c r="D299">
        <f>'CO2 Concentration Data'!H299</f>
        <v>745.59261756764454</v>
      </c>
      <c r="E299">
        <f>'CO2 Concentration Data'!I299</f>
        <v>561.8482020026388</v>
      </c>
      <c r="F299">
        <f>'CO2 Concentration Data'!K299-'CO2 Concentration Data'!$N$2</f>
        <v>398.84143744557593</v>
      </c>
    </row>
    <row r="300" spans="1:6" x14ac:dyDescent="0.25">
      <c r="A300">
        <f>'CO2 Concentration Data'!A300/60000</f>
        <v>24.744266666666668</v>
      </c>
      <c r="C300">
        <f>'CO2 Concentration Data'!G300</f>
        <v>851.79581370720121</v>
      </c>
      <c r="D300">
        <f>'CO2 Concentration Data'!H300</f>
        <v>715.5436219092685</v>
      </c>
      <c r="E300">
        <f>'CO2 Concentration Data'!I300</f>
        <v>559.13661225042893</v>
      </c>
      <c r="F300">
        <f>'CO2 Concentration Data'!K300-'CO2 Concentration Data'!$N$2</f>
        <v>398.63716173111305</v>
      </c>
    </row>
    <row r="301" spans="1:6" x14ac:dyDescent="0.25">
      <c r="A301">
        <f>'CO2 Concentration Data'!A301/60000</f>
        <v>24.827583333333333</v>
      </c>
      <c r="C301">
        <f>'CO2 Concentration Data'!G301</f>
        <v>858.56011176673917</v>
      </c>
      <c r="D301">
        <f>'CO2 Concentration Data'!H301</f>
        <v>700.74154549955244</v>
      </c>
      <c r="E301">
        <f>'CO2 Concentration Data'!I301</f>
        <v>555.21983802044826</v>
      </c>
      <c r="F301">
        <f>'CO2 Concentration Data'!K301-'CO2 Concentration Data'!$N$2</f>
        <v>398.59591394672691</v>
      </c>
    </row>
    <row r="302" spans="1:6" x14ac:dyDescent="0.25">
      <c r="A302">
        <f>'CO2 Concentration Data'!A302/60000</f>
        <v>24.910900000000002</v>
      </c>
      <c r="C302">
        <f>'CO2 Concentration Data'!G302</f>
        <v>870.73590477582411</v>
      </c>
      <c r="D302">
        <f>'CO2 Concentration Data'!H302</f>
        <v>698.51715740065754</v>
      </c>
      <c r="E302">
        <f>'CO2 Concentration Data'!I302</f>
        <v>555.21983802044826</v>
      </c>
      <c r="F302">
        <f>'CO2 Concentration Data'!K302-'CO2 Concentration Data'!$N$2</f>
        <v>398.49966787250611</v>
      </c>
    </row>
    <row r="303" spans="1:6" x14ac:dyDescent="0.25">
      <c r="A303">
        <f>'CO2 Concentration Data'!A303/60000</f>
        <v>24.994266666666668</v>
      </c>
      <c r="C303">
        <f>'CO2 Concentration Data'!G303</f>
        <v>955.76733433101958</v>
      </c>
      <c r="D303">
        <f>'CO2 Concentration Data'!H303</f>
        <v>826.31655012466604</v>
      </c>
      <c r="E303">
        <f>'CO2 Concentration Data'!I303</f>
        <v>556.32457204617106</v>
      </c>
      <c r="F303">
        <f>'CO2 Concentration Data'!K303-'CO2 Concentration Data'!$N$2</f>
        <v>398.31699843964572</v>
      </c>
    </row>
    <row r="304" spans="1:6" x14ac:dyDescent="0.25">
      <c r="A304">
        <f>'CO2 Concentration Data'!A304/60000</f>
        <v>25.077583333333333</v>
      </c>
      <c r="C304">
        <f>'CO2 Concentration Data'!G304</f>
        <v>925.12891532378967</v>
      </c>
      <c r="D304">
        <f>'CO2 Concentration Data'!H304</f>
        <v>736.77611260683307</v>
      </c>
      <c r="E304">
        <f>'CO2 Concentration Data'!I304</f>
        <v>558.53405014065333</v>
      </c>
      <c r="F304">
        <f>'CO2 Concentration Data'!K304-'CO2 Concentration Data'!$N$2</f>
        <v>398.28557081739456</v>
      </c>
    </row>
    <row r="305" spans="1:6" x14ac:dyDescent="0.25">
      <c r="A305">
        <f>'CO2 Concentration Data'!A305/60000</f>
        <v>25.160900000000002</v>
      </c>
      <c r="C305">
        <f>'CO2 Concentration Data'!G305</f>
        <v>864.64801026078578</v>
      </c>
      <c r="D305">
        <f>'CO2 Concentration Data'!H305</f>
        <v>749.5964943065261</v>
      </c>
      <c r="E305">
        <f>'CO2 Concentration Data'!I305</f>
        <v>553.11081037801409</v>
      </c>
      <c r="F305">
        <f>'CO2 Concentration Data'!K305-'CO2 Concentration Data'!$N$2</f>
        <v>398.08325968533177</v>
      </c>
    </row>
    <row r="306" spans="1:6" x14ac:dyDescent="0.25">
      <c r="A306">
        <f>'CO2 Concentration Data'!A306/60000</f>
        <v>25.244250000000001</v>
      </c>
      <c r="C306">
        <f>'CO2 Concentration Data'!G306</f>
        <v>846.384318757654</v>
      </c>
      <c r="D306">
        <f>'CO2 Concentration Data'!H306</f>
        <v>728.6066525107185</v>
      </c>
      <c r="E306">
        <f>'CO2 Concentration Data'!I306</f>
        <v>555.82240013022385</v>
      </c>
      <c r="F306">
        <f>'CO2 Concentration Data'!K306-'CO2 Concentration Data'!$N$2</f>
        <v>398.00861989271345</v>
      </c>
    </row>
    <row r="307" spans="1:6" x14ac:dyDescent="0.25">
      <c r="A307">
        <f>'CO2 Concentration Data'!A307/60000</f>
        <v>25.327583333333333</v>
      </c>
      <c r="C307">
        <f>'CO2 Concentration Data'!G307</f>
        <v>854.42191934292873</v>
      </c>
      <c r="D307">
        <f>'CO2 Concentration Data'!H307</f>
        <v>703.6129825074272</v>
      </c>
      <c r="E307">
        <f>'CO2 Concentration Data'!I307</f>
        <v>562.450824370634</v>
      </c>
      <c r="F307">
        <f>'CO2 Concentration Data'!K307-'CO2 Concentration Data'!$N$2</f>
        <v>398.01844123336201</v>
      </c>
    </row>
    <row r="308" spans="1:6" x14ac:dyDescent="0.25">
      <c r="A308">
        <f>'CO2 Concentration Data'!A308/60000</f>
        <v>25.410916666666665</v>
      </c>
      <c r="C308">
        <f>'CO2 Concentration Data'!G308</f>
        <v>859.19676501911147</v>
      </c>
      <c r="D308">
        <f>'CO2 Concentration Data'!H308</f>
        <v>723.95572686285686</v>
      </c>
      <c r="E308">
        <f>'CO2 Concentration Data'!I308</f>
        <v>572.29296006401819</v>
      </c>
      <c r="F308">
        <f>'CO2 Concentration Data'!K308-'CO2 Concentration Data'!$N$2</f>
        <v>397.96540870444107</v>
      </c>
    </row>
    <row r="309" spans="1:6" x14ac:dyDescent="0.25">
      <c r="A309">
        <f>'CO2 Concentration Data'!A309/60000</f>
        <v>25.494233333333334</v>
      </c>
      <c r="C309">
        <f>'CO2 Concentration Data'!G309</f>
        <v>857.04812445386199</v>
      </c>
      <c r="D309">
        <f>'CO2 Concentration Data'!H309</f>
        <v>710.24559882102881</v>
      </c>
      <c r="E309">
        <f>'CO2 Concentration Data'!I309</f>
        <v>561.34608030187462</v>
      </c>
      <c r="F309">
        <f>'CO2 Concentration Data'!K309-'CO2 Concentration Data'!$N$2</f>
        <v>397.87898397086889</v>
      </c>
    </row>
    <row r="310" spans="1:6" x14ac:dyDescent="0.25">
      <c r="A310">
        <f>'CO2 Concentration Data'!A310/60000</f>
        <v>25.577566666666666</v>
      </c>
      <c r="C310">
        <f>'CO2 Concentration Data'!G310</f>
        <v>875.94836973416056</v>
      </c>
      <c r="D310">
        <f>'CO2 Concentration Data'!H310</f>
        <v>705.14982224565711</v>
      </c>
      <c r="E310">
        <f>'CO2 Concentration Data'!I310</f>
        <v>580.5283002891349</v>
      </c>
      <c r="F310">
        <f>'CO2 Concentration Data'!K310-'CO2 Concentration Data'!$N$2</f>
        <v>397.91237499700634</v>
      </c>
    </row>
    <row r="311" spans="1:6" x14ac:dyDescent="0.25">
      <c r="A311">
        <f>'CO2 Concentration Data'!A311/60000</f>
        <v>25.661166666666666</v>
      </c>
      <c r="C311">
        <f>'CO2 Concentration Data'!G311</f>
        <v>917.29024923352802</v>
      </c>
      <c r="D311">
        <f>'CO2 Concentration Data'!H311</f>
        <v>726.13961551006673</v>
      </c>
      <c r="E311">
        <f>'CO2 Concentration Data'!I311</f>
        <v>573.89986600568818</v>
      </c>
      <c r="F311">
        <f>'CO2 Concentration Data'!K311-'CO2 Concentration Data'!$N$2</f>
        <v>397.88094737475512</v>
      </c>
    </row>
    <row r="312" spans="1:6" x14ac:dyDescent="0.25">
      <c r="A312">
        <f>'CO2 Concentration Data'!A312/60000</f>
        <v>25.744233333333334</v>
      </c>
      <c r="C312">
        <f>'CO2 Concentration Data'!G312</f>
        <v>918.80233204260253</v>
      </c>
      <c r="D312">
        <f>'CO2 Concentration Data'!H312</f>
        <v>709.15365449742387</v>
      </c>
      <c r="E312">
        <f>'CO2 Concentration Data'!I312</f>
        <v>574.50242811546377</v>
      </c>
      <c r="F312">
        <f>'CO2 Concentration Data'!K312-'CO2 Concentration Data'!$N$2</f>
        <v>397.76309639386443</v>
      </c>
    </row>
    <row r="313" spans="1:6" x14ac:dyDescent="0.25">
      <c r="A313">
        <f>'CO2 Concentration Data'!A313/60000</f>
        <v>25.8276</v>
      </c>
      <c r="C313">
        <f>'CO2 Concentration Data'!G313</f>
        <v>930.54041027333653</v>
      </c>
      <c r="D313">
        <f>'CO2 Concentration Data'!H313</f>
        <v>699.40690374279245</v>
      </c>
      <c r="E313">
        <f>'CO2 Concentration Data'!I313</f>
        <v>561.8482020026388</v>
      </c>
      <c r="F313">
        <f>'CO2 Concentration Data'!K313-'CO2 Concentration Data'!$N$2</f>
        <v>397.50578815048061</v>
      </c>
    </row>
    <row r="314" spans="1:6" x14ac:dyDescent="0.25">
      <c r="A314">
        <f>'CO2 Concentration Data'!A314/60000</f>
        <v>25.910933333333332</v>
      </c>
      <c r="C314">
        <f>'CO2 Concentration Data'!G314</f>
        <v>882.27504851154481</v>
      </c>
      <c r="D314">
        <f>'CO2 Concentration Data'!H314</f>
        <v>687.47626434095116</v>
      </c>
      <c r="E314">
        <f>'CO2 Concentration Data'!I314</f>
        <v>566.76933010755045</v>
      </c>
      <c r="F314">
        <f>'CO2 Concentration Data'!K314-'CO2 Concentration Data'!$N$2</f>
        <v>397.38793716958986</v>
      </c>
    </row>
    <row r="315" spans="1:6" x14ac:dyDescent="0.25">
      <c r="A315">
        <f>'CO2 Concentration Data'!A315/60000</f>
        <v>25.994266666666668</v>
      </c>
      <c r="C315">
        <f>'CO2 Concentration Data'!G315</f>
        <v>857.48574373601559</v>
      </c>
      <c r="D315">
        <f>'CO2 Concentration Data'!H315</f>
        <v>760.88003626798945</v>
      </c>
      <c r="E315">
        <f>'CO2 Concentration Data'!I315</f>
        <v>566.26714814856666</v>
      </c>
      <c r="F315">
        <f>'CO2 Concentration Data'!K315-'CO2 Concentration Data'!$N$2</f>
        <v>397.37811681103602</v>
      </c>
    </row>
    <row r="316" spans="1:6" x14ac:dyDescent="0.25">
      <c r="A316">
        <f>'CO2 Concentration Data'!A316/60000</f>
        <v>26.077566666666666</v>
      </c>
      <c r="C316">
        <f>'CO2 Concentration Data'!G316</f>
        <v>848.13508635386881</v>
      </c>
      <c r="D316">
        <f>'CO2 Concentration Data'!H316</f>
        <v>760.43514085336437</v>
      </c>
      <c r="E316">
        <f>'CO2 Concentration Data'!I316</f>
        <v>567.37189221732604</v>
      </c>
      <c r="F316">
        <f>'CO2 Concentration Data'!K316-'CO2 Concentration Data'!$N$2</f>
        <v>397.33490562276359</v>
      </c>
    </row>
    <row r="317" spans="1:6" x14ac:dyDescent="0.25">
      <c r="A317">
        <f>'CO2 Concentration Data'!A317/60000</f>
        <v>26.160900000000002</v>
      </c>
      <c r="C317">
        <f>'CO2 Concentration Data'!G317</f>
        <v>851.79581370720121</v>
      </c>
      <c r="D317">
        <f>'CO2 Concentration Data'!H317</f>
        <v>743.40872892043467</v>
      </c>
      <c r="E317">
        <f>'CO2 Concentration Data'!I317</f>
        <v>559.63872390815652</v>
      </c>
      <c r="F317">
        <f>'CO2 Concentration Data'!K317-'CO2 Concentration Data'!$N$2</f>
        <v>397.35651190436619</v>
      </c>
    </row>
    <row r="318" spans="1:6" x14ac:dyDescent="0.25">
      <c r="A318">
        <f>'CO2 Concentration Data'!A318/60000</f>
        <v>26.244250000000001</v>
      </c>
      <c r="C318">
        <f>'CO2 Concentration Data'!G318</f>
        <v>851.5968792121879</v>
      </c>
      <c r="D318">
        <f>'CO2 Concentration Data'!H318</f>
        <v>724.60282430323502</v>
      </c>
      <c r="E318">
        <f>'CO2 Concentration Data'!I318</f>
        <v>566.76933010755045</v>
      </c>
      <c r="F318">
        <f>'CO2 Concentration Data'!K318-'CO2 Concentration Data'!$N$2</f>
        <v>397.36633324501486</v>
      </c>
    </row>
    <row r="319" spans="1:6" x14ac:dyDescent="0.25">
      <c r="A319">
        <f>'CO2 Concentration Data'!A319/60000</f>
        <v>26.327583333333333</v>
      </c>
      <c r="C319">
        <f>'CO2 Concentration Data'!G319</f>
        <v>842.88287508241365</v>
      </c>
      <c r="D319">
        <f>'CO2 Concentration Data'!H319</f>
        <v>699.20470576132243</v>
      </c>
      <c r="E319">
        <f>'CO2 Concentration Data'!I319</f>
        <v>564.55985201306817</v>
      </c>
      <c r="F319">
        <f>'CO2 Concentration Data'!K319-'CO2 Concentration Data'!$N$2</f>
        <v>397.36633324501486</v>
      </c>
    </row>
    <row r="320" spans="1:6" x14ac:dyDescent="0.25">
      <c r="A320">
        <f>'CO2 Concentration Data'!A320/60000</f>
        <v>26.410916666666665</v>
      </c>
      <c r="C320">
        <f>'CO2 Concentration Data'!G320</f>
        <v>841.17185379931766</v>
      </c>
      <c r="D320">
        <f>'CO2 Concentration Data'!H320</f>
        <v>770.38408958946582</v>
      </c>
      <c r="E320">
        <f>'CO2 Concentration Data'!I320</f>
        <v>569.58136026877162</v>
      </c>
      <c r="F320">
        <f>'CO2 Concentration Data'!K320-'CO2 Concentration Data'!$N$2</f>
        <v>397.36633324501486</v>
      </c>
    </row>
    <row r="321" spans="1:6" x14ac:dyDescent="0.25">
      <c r="A321">
        <f>'CO2 Concentration Data'!A321/60000</f>
        <v>26.494250000000001</v>
      </c>
      <c r="C321">
        <f>'CO2 Concentration Data'!G321</f>
        <v>839.62002069811604</v>
      </c>
      <c r="D321">
        <f>'CO2 Concentration Data'!H321</f>
        <v>706.03956858779213</v>
      </c>
      <c r="E321">
        <f>'CO2 Concentration Data'!I321</f>
        <v>565.66458603879107</v>
      </c>
      <c r="F321">
        <f>'CO2 Concentration Data'!K321-'CO2 Concentration Data'!$N$2</f>
        <v>397.28187309384271</v>
      </c>
    </row>
    <row r="322" spans="1:6" x14ac:dyDescent="0.25">
      <c r="A322">
        <f>'CO2 Concentration Data'!A322/60000</f>
        <v>26.577583333333333</v>
      </c>
      <c r="C322">
        <f>'CO2 Concentration Data'!G322</f>
        <v>861.82287065483922</v>
      </c>
      <c r="D322">
        <f>'CO2 Concentration Data'!H322</f>
        <v>738.75779922828985</v>
      </c>
      <c r="E322">
        <f>'CO2 Concentration Data'!I322</f>
        <v>561.8482020026388</v>
      </c>
      <c r="F322">
        <f>'CO2 Concentration Data'!K322-'CO2 Concentration Data'!$N$2</f>
        <v>397.22883938640803</v>
      </c>
    </row>
    <row r="323" spans="1:6" x14ac:dyDescent="0.25">
      <c r="A323">
        <f>'CO2 Concentration Data'!A323/60000</f>
        <v>26.660933333333332</v>
      </c>
      <c r="C323">
        <f>'CO2 Concentration Data'!G323</f>
        <v>882.91160228871172</v>
      </c>
      <c r="D323">
        <f>'CO2 Concentration Data'!H323</f>
        <v>712.46993838852552</v>
      </c>
      <c r="E323">
        <f>'CO2 Concentration Data'!I323</f>
        <v>566.26714814856666</v>
      </c>
      <c r="F323">
        <f>'CO2 Concentration Data'!K323-'CO2 Concentration Data'!$N$2</f>
        <v>397.21705464187306</v>
      </c>
    </row>
    <row r="324" spans="1:6" x14ac:dyDescent="0.25">
      <c r="A324">
        <f>'CO2 Concentration Data'!A324/60000</f>
        <v>26.744233333333334</v>
      </c>
      <c r="C324">
        <f>'CO2 Concentration Data'!G324</f>
        <v>856.80934417052424</v>
      </c>
      <c r="D324">
        <f>'CO2 Concentration Data'!H324</f>
        <v>697.18256417529574</v>
      </c>
      <c r="E324">
        <f>'CO2 Concentration Data'!I324</f>
        <v>565.66458603879107</v>
      </c>
      <c r="F324">
        <f>'CO2 Concentration Data'!K324-'CO2 Concentration Data'!$N$2</f>
        <v>397.36633324501497</v>
      </c>
    </row>
    <row r="325" spans="1:6" x14ac:dyDescent="0.25">
      <c r="A325">
        <f>'CO2 Concentration Data'!A325/60000</f>
        <v>26.827583333333333</v>
      </c>
      <c r="C325">
        <f>'CO2 Concentration Data'!G325</f>
        <v>845.27020043480366</v>
      </c>
      <c r="D325">
        <f>'CO2 Concentration Data'!H325</f>
        <v>677.08246872162306</v>
      </c>
      <c r="E325">
        <f>'CO2 Concentration Data'!I325</f>
        <v>562.95293602836159</v>
      </c>
      <c r="F325">
        <f>'CO2 Concentration Data'!K325-'CO2 Concentration Data'!$N$2</f>
        <v>397.46454252670316</v>
      </c>
    </row>
    <row r="326" spans="1:6" x14ac:dyDescent="0.25">
      <c r="A326">
        <f>'CO2 Concentration Data'!A326/60000</f>
        <v>26.910933333333332</v>
      </c>
      <c r="C326">
        <f>'CO2 Concentration Data'!G326</f>
        <v>836.5959465971564</v>
      </c>
      <c r="D326">
        <f>'CO2 Concentration Data'!H326</f>
        <v>683.91733154809265</v>
      </c>
      <c r="E326">
        <f>'CO2 Concentration Data'!I326</f>
        <v>570.68610433753111</v>
      </c>
      <c r="F326">
        <f>'CO2 Concentration Data'!K326-'CO2 Concentration Data'!$N$2</f>
        <v>397.58239350759385</v>
      </c>
    </row>
    <row r="327" spans="1:6" x14ac:dyDescent="0.25">
      <c r="A327">
        <f>'CO2 Concentration Data'!A327/60000</f>
        <v>26.994316666666666</v>
      </c>
      <c r="C327">
        <f>'CO2 Concentration Data'!G327</f>
        <v>832.8954729307053</v>
      </c>
      <c r="D327">
        <f>'CO2 Concentration Data'!H327</f>
        <v>708.70875503851573</v>
      </c>
      <c r="E327">
        <f>'CO2 Concentration Data'!I327</f>
        <v>568.47662624304883</v>
      </c>
      <c r="F327">
        <f>'CO2 Concentration Data'!K327-'CO2 Concentration Data'!$N$2</f>
        <v>397.48614861188673</v>
      </c>
    </row>
    <row r="328" spans="1:6" x14ac:dyDescent="0.25">
      <c r="A328">
        <f>'CO2 Concentration Data'!A328/60000</f>
        <v>27.077583333333333</v>
      </c>
      <c r="C328">
        <f>'CO2 Concentration Data'!G328</f>
        <v>823.74375402257999</v>
      </c>
      <c r="D328">
        <f>'CO2 Concentration Data'!H328</f>
        <v>689.90285446559926</v>
      </c>
      <c r="E328">
        <f>'CO2 Concentration Data'!I328</f>
        <v>568.47662624304883</v>
      </c>
      <c r="F328">
        <f>'CO2 Concentration Data'!K328-'CO2 Concentration Data'!$N$2</f>
        <v>397.61578433731228</v>
      </c>
    </row>
    <row r="329" spans="1:6" x14ac:dyDescent="0.25">
      <c r="A329">
        <f>'CO2 Concentration Data'!A329/60000</f>
        <v>27.160916666666665</v>
      </c>
      <c r="C329">
        <f>'CO2 Concentration Data'!G329</f>
        <v>816.58158299400714</v>
      </c>
      <c r="D329">
        <f>'CO2 Concentration Data'!H329</f>
        <v>708.46610613675887</v>
      </c>
      <c r="E329">
        <f>'CO2 Concentration Data'!I329</f>
        <v>572.29296006401819</v>
      </c>
      <c r="F329">
        <f>'CO2 Concentration Data'!K329-'CO2 Concentration Data'!$N$2</f>
        <v>397.64721195956344</v>
      </c>
    </row>
    <row r="330" spans="1:6" x14ac:dyDescent="0.25">
      <c r="A330">
        <f>'CO2 Concentration Data'!A330/60000</f>
        <v>27.244233333333334</v>
      </c>
      <c r="C330">
        <f>'CO2 Concentration Data'!G330</f>
        <v>822.66947750904558</v>
      </c>
      <c r="D330">
        <f>'CO2 Concentration Data'!H330</f>
        <v>751.37598699079615</v>
      </c>
      <c r="E330">
        <f>'CO2 Concentration Data'!I330</f>
        <v>573.39769408974098</v>
      </c>
      <c r="F330">
        <f>'CO2 Concentration Data'!K330-'CO2 Concentration Data'!$N$2</f>
        <v>397.77684768498904</v>
      </c>
    </row>
    <row r="331" spans="1:6" x14ac:dyDescent="0.25">
      <c r="A331">
        <f>'CO2 Concentration Data'!A331/60000</f>
        <v>27.327566666666666</v>
      </c>
      <c r="C331">
        <f>'CO2 Concentration Data'!G331</f>
        <v>820.7197714388094</v>
      </c>
      <c r="D331">
        <f>'CO2 Concentration Data'!H331</f>
        <v>792.26367368312526</v>
      </c>
      <c r="E331">
        <f>'CO2 Concentration Data'!I331</f>
        <v>563.45511798734537</v>
      </c>
      <c r="F331">
        <f>'CO2 Concentration Data'!K331-'CO2 Concentration Data'!$N$2</f>
        <v>397.88487850374491</v>
      </c>
    </row>
    <row r="332" spans="1:6" x14ac:dyDescent="0.25">
      <c r="A332">
        <f>'CO2 Concentration Data'!A332/60000</f>
        <v>27.410933333333332</v>
      </c>
      <c r="C332">
        <f>'CO2 Concentration Data'!G332</f>
        <v>818.53128906424365</v>
      </c>
      <c r="D332">
        <f>'CO2 Concentration Data'!H332</f>
        <v>758.65564816909455</v>
      </c>
      <c r="E332">
        <f>'CO2 Concentration Data'!I332</f>
        <v>555.82240013022385</v>
      </c>
      <c r="F332">
        <f>'CO2 Concentration Data'!K332-'CO2 Concentration Data'!$N$2</f>
        <v>397.82988139242383</v>
      </c>
    </row>
    <row r="333" spans="1:6" x14ac:dyDescent="0.25">
      <c r="A333">
        <f>'CO2 Concentration Data'!A333/60000</f>
        <v>27.494233333333334</v>
      </c>
      <c r="C333">
        <f>'CO2 Concentration Data'!G333</f>
        <v>840.05773547646709</v>
      </c>
      <c r="D333">
        <f>'CO2 Concentration Data'!H333</f>
        <v>759.10054762800257</v>
      </c>
      <c r="E333">
        <f>'CO2 Concentration Data'!I333</f>
        <v>555.21983802044826</v>
      </c>
      <c r="F333">
        <f>'CO2 Concentration Data'!K333-'CO2 Concentration Data'!$N$2</f>
        <v>397.79845494868641</v>
      </c>
    </row>
    <row r="334" spans="1:6" x14ac:dyDescent="0.25">
      <c r="A334">
        <f>'CO2 Concentration Data'!A334/60000</f>
        <v>27.577566666666666</v>
      </c>
      <c r="C334">
        <f>'CO2 Concentration Data'!G334</f>
        <v>825.05690233664109</v>
      </c>
      <c r="D334">
        <f>'CO2 Concentration Data'!H334</f>
        <v>721.28649188073507</v>
      </c>
      <c r="E334">
        <f>'CO2 Concentration Data'!I334</f>
        <v>553.11081037801409</v>
      </c>
      <c r="F334">
        <f>'CO2 Concentration Data'!K334-'CO2 Concentration Data'!$N$2</f>
        <v>397.90648576744218</v>
      </c>
    </row>
    <row r="335" spans="1:6" x14ac:dyDescent="0.25">
      <c r="A335">
        <f>'CO2 Concentration Data'!A335/60000</f>
        <v>27.660900000000002</v>
      </c>
      <c r="C335">
        <f>'CO2 Concentration Data'!G335</f>
        <v>814.39309664043321</v>
      </c>
      <c r="D335">
        <f>'CO2 Concentration Data'!H335</f>
        <v>758.65564816909455</v>
      </c>
      <c r="E335">
        <f>'CO2 Concentration Data'!I335</f>
        <v>559.13661225042893</v>
      </c>
      <c r="F335">
        <f>'CO2 Concentration Data'!K335-'CO2 Concentration Data'!$N$2</f>
        <v>397.85148865612115</v>
      </c>
    </row>
    <row r="336" spans="1:6" x14ac:dyDescent="0.25">
      <c r="A336">
        <f>'CO2 Concentration Data'!A336/60000</f>
        <v>27.744316666666666</v>
      </c>
      <c r="C336">
        <f>'CO2 Concentration Data'!G336</f>
        <v>812.88110534854786</v>
      </c>
      <c r="D336">
        <f>'CO2 Concentration Data'!H336</f>
        <v>695.20087350955578</v>
      </c>
      <c r="E336">
        <f>'CO2 Concentration Data'!I336</f>
        <v>560.24134627615172</v>
      </c>
      <c r="F336">
        <f>'CO2 Concentration Data'!K336-'CO2 Concentration Data'!$N$2</f>
        <v>397.97916117407937</v>
      </c>
    </row>
    <row r="337" spans="1:6" x14ac:dyDescent="0.25">
      <c r="A337">
        <f>'CO2 Concentration Data'!A337/60000</f>
        <v>27.827566666666666</v>
      </c>
      <c r="C337">
        <f>'CO2 Concentration Data'!G337</f>
        <v>810.0559697216097</v>
      </c>
      <c r="D337">
        <f>'CO2 Concentration Data'!H337</f>
        <v>715.34141988351541</v>
      </c>
      <c r="E337">
        <f>'CO2 Concentration Data'!I337</f>
        <v>561.8482020026388</v>
      </c>
      <c r="F337">
        <f>'CO2 Concentration Data'!K337-'CO2 Concentration Data'!$N$2</f>
        <v>398.11861824015364</v>
      </c>
    </row>
    <row r="338" spans="1:6" x14ac:dyDescent="0.25">
      <c r="A338">
        <f>'CO2 Concentration Data'!A338/60000</f>
        <v>27.910916666666665</v>
      </c>
      <c r="C338">
        <f>'CO2 Concentration Data'!G338</f>
        <v>826.13117487116722</v>
      </c>
      <c r="D338">
        <f>'CO2 Concentration Data'!H338</f>
        <v>702.52103818382238</v>
      </c>
      <c r="E338">
        <f>'CO2 Concentration Data'!I338</f>
        <v>563.45511798734537</v>
      </c>
      <c r="F338">
        <f>'CO2 Concentration Data'!K338-'CO2 Concentration Data'!$N$2</f>
        <v>398.09701215497006</v>
      </c>
    </row>
    <row r="339" spans="1:6" x14ac:dyDescent="0.25">
      <c r="A339">
        <f>'CO2 Concentration Data'!A339/60000</f>
        <v>27.994233333333334</v>
      </c>
      <c r="C339">
        <f>'CO2 Concentration Data'!G339</f>
        <v>871.37255802819664</v>
      </c>
      <c r="D339">
        <f>'CO2 Concentration Data'!H339</f>
        <v>706.68661749677221</v>
      </c>
      <c r="E339">
        <f>'CO2 Concentration Data'!I339</f>
        <v>555.21983802044826</v>
      </c>
      <c r="F339">
        <f>'CO2 Concentration Data'!K339-'CO2 Concentration Data'!$N$2</f>
        <v>398.21486313586075</v>
      </c>
    </row>
    <row r="340" spans="1:6" x14ac:dyDescent="0.25">
      <c r="A340">
        <f>'CO2 Concentration Data'!A340/60000</f>
        <v>28.077566666666666</v>
      </c>
      <c r="C340">
        <f>'CO2 Concentration Data'!G340</f>
        <v>874.87409719963443</v>
      </c>
      <c r="D340">
        <f>'CO2 Concentration Data'!H340</f>
        <v>708.26390815528896</v>
      </c>
      <c r="E340">
        <f>'CO2 Concentration Data'!I340</f>
        <v>554.21554440373689</v>
      </c>
      <c r="F340">
        <f>'CO2 Concentration Data'!K340-'CO2 Concentration Data'!$N$2</f>
        <v>398.26789684329549</v>
      </c>
    </row>
    <row r="341" spans="1:6" x14ac:dyDescent="0.25">
      <c r="A341">
        <f>'CO2 Concentration Data'!A341/60000</f>
        <v>28.160900000000002</v>
      </c>
      <c r="C341">
        <f>'CO2 Concentration Data'!G341</f>
        <v>913.78871006209033</v>
      </c>
      <c r="D341">
        <f>'CO2 Concentration Data'!H341</f>
        <v>707.57636383890713</v>
      </c>
      <c r="E341">
        <f>'CO2 Concentration Data'!I341</f>
        <v>557.42930607189396</v>
      </c>
      <c r="F341">
        <f>'CO2 Concentration Data'!K341-'CO2 Concentration Data'!$N$2</f>
        <v>398.20307839132579</v>
      </c>
    </row>
    <row r="342" spans="1:6" x14ac:dyDescent="0.25">
      <c r="A342">
        <f>'CO2 Concentration Data'!A342/60000</f>
        <v>28.244233333333334</v>
      </c>
      <c r="C342">
        <f>'CO2 Concentration Data'!G342</f>
        <v>832.02013489119236</v>
      </c>
      <c r="D342">
        <f>'CO2 Concentration Data'!H342</f>
        <v>696.292821877444</v>
      </c>
      <c r="E342">
        <f>'CO2 Concentration Data'!I342</f>
        <v>559.63872390815652</v>
      </c>
      <c r="F342">
        <f>'CO2 Concentration Data'!K342-'CO2 Concentration Data'!$N$2</f>
        <v>398.20307839132579</v>
      </c>
    </row>
    <row r="343" spans="1:6" x14ac:dyDescent="0.25">
      <c r="A343">
        <f>'CO2 Concentration Data'!A343/60000</f>
        <v>28.327566666666666</v>
      </c>
      <c r="C343">
        <f>'CO2 Concentration Data'!G343</f>
        <v>832.45784966954341</v>
      </c>
      <c r="D343">
        <f>'CO2 Concentration Data'!H343</f>
        <v>693.66403377132588</v>
      </c>
      <c r="E343">
        <f>'CO2 Concentration Data'!I343</f>
        <v>554.71765606146448</v>
      </c>
      <c r="F343">
        <f>'CO2 Concentration Data'!K343-'CO2 Concentration Data'!$N$2</f>
        <v>398.05183540220276</v>
      </c>
    </row>
    <row r="344" spans="1:6" x14ac:dyDescent="0.25">
      <c r="A344">
        <f>'CO2 Concentration Data'!A344/60000</f>
        <v>28.410900000000002</v>
      </c>
      <c r="C344">
        <f>'CO2 Concentration Data'!G344</f>
        <v>834.84527051813075</v>
      </c>
      <c r="D344">
        <f>'CO2 Concentration Data'!H344</f>
        <v>688.56825719595417</v>
      </c>
      <c r="E344">
        <f>'CO2 Concentration Data'!I344</f>
        <v>554.71765606146448</v>
      </c>
      <c r="F344">
        <f>'CO2 Concentration Data'!K344-'CO2 Concentration Data'!$N$2</f>
        <v>398.06165556433768</v>
      </c>
    </row>
    <row r="345" spans="1:6" x14ac:dyDescent="0.25">
      <c r="A345">
        <f>'CO2 Concentration Data'!A345/60000</f>
        <v>28.494233333333334</v>
      </c>
      <c r="C345">
        <f>'CO2 Concentration Data'!G345</f>
        <v>835.48182827430583</v>
      </c>
      <c r="D345">
        <f>'CO2 Concentration Data'!H345</f>
        <v>717.76796147676532</v>
      </c>
      <c r="E345">
        <f>'CO2 Concentration Data'!I345</f>
        <v>559.13661225042893</v>
      </c>
      <c r="F345">
        <f>'CO2 Concentration Data'!K345-'CO2 Concentration Data'!$N$2</f>
        <v>397.98701557530046</v>
      </c>
    </row>
    <row r="346" spans="1:6" x14ac:dyDescent="0.25">
      <c r="A346">
        <f>'CO2 Concentration Data'!A346/60000</f>
        <v>28.577566666666666</v>
      </c>
      <c r="C346">
        <f>'CO2 Concentration Data'!G346</f>
        <v>834.20862124476639</v>
      </c>
      <c r="D346">
        <f>'CO2 Concentration Data'!H346</f>
        <v>708.02125925353198</v>
      </c>
      <c r="E346">
        <f>'CO2 Concentration Data'!I346</f>
        <v>554.71765606146448</v>
      </c>
      <c r="F346">
        <f>'CO2 Concentration Data'!K346-'CO2 Concentration Data'!$N$2</f>
        <v>397.90059103814713</v>
      </c>
    </row>
    <row r="347" spans="1:6" x14ac:dyDescent="0.25">
      <c r="A347">
        <f>'CO2 Concentration Data'!A347/60000</f>
        <v>28.660933333333332</v>
      </c>
      <c r="C347">
        <f>'CO2 Concentration Data'!G347</f>
        <v>829.83164853761843</v>
      </c>
      <c r="D347">
        <f>'CO2 Concentration Data'!H347</f>
        <v>698.07231051743065</v>
      </c>
      <c r="E347">
        <f>'CO2 Concentration Data'!I347</f>
        <v>554.21554440373689</v>
      </c>
      <c r="F347">
        <f>'CO2 Concentration Data'!K347-'CO2 Concentration Data'!$N$2</f>
        <v>397.97522965225176</v>
      </c>
    </row>
    <row r="348" spans="1:6" x14ac:dyDescent="0.25">
      <c r="A348">
        <f>'CO2 Concentration Data'!A348/60000</f>
        <v>28.744233333333334</v>
      </c>
      <c r="C348">
        <f>'CO2 Concentration Data'!G348</f>
        <v>856.37162541316513</v>
      </c>
      <c r="D348">
        <f>'CO2 Concentration Data'!H348</f>
        <v>693.8662317527959</v>
      </c>
      <c r="E348">
        <f>'CO2 Concentration Data'!I348</f>
        <v>554.71765606146448</v>
      </c>
      <c r="F348">
        <f>'CO2 Concentration Data'!K348-'CO2 Concentration Data'!$N$2</f>
        <v>397.99683573743533</v>
      </c>
    </row>
    <row r="349" spans="1:6" x14ac:dyDescent="0.25">
      <c r="A349">
        <f>'CO2 Concentration Data'!A349/60000</f>
        <v>28.827566666666666</v>
      </c>
      <c r="C349">
        <f>'CO2 Concentration Data'!G349</f>
        <v>886.17445667300933</v>
      </c>
      <c r="D349">
        <f>'CO2 Concentration Data'!H349</f>
        <v>696.98036619382572</v>
      </c>
      <c r="E349">
        <f>'CO2 Concentration Data'!I349</f>
        <v>561.34608030187462</v>
      </c>
      <c r="F349">
        <f>'CO2 Concentration Data'!K349-'CO2 Concentration Data'!$N$2</f>
        <v>398.11468671832603</v>
      </c>
    </row>
    <row r="350" spans="1:6" x14ac:dyDescent="0.25">
      <c r="A350">
        <f>'CO2 Concentration Data'!A350/60000</f>
        <v>28.910900000000002</v>
      </c>
      <c r="C350">
        <f>'CO2 Concentration Data'!G350</f>
        <v>870.09925152345147</v>
      </c>
      <c r="D350">
        <f>'CO2 Concentration Data'!H350</f>
        <v>761.76978261012437</v>
      </c>
      <c r="E350">
        <f>'CO2 Concentration Data'!I350</f>
        <v>566.76933010755045</v>
      </c>
      <c r="F350">
        <f>'CO2 Concentration Data'!K350-'CO2 Concentration Data'!$N$2</f>
        <v>398.19914667307927</v>
      </c>
    </row>
    <row r="351" spans="1:6" x14ac:dyDescent="0.25">
      <c r="A351">
        <f>'CO2 Concentration Data'!A351/60000</f>
        <v>28.994233333333334</v>
      </c>
      <c r="C351">
        <f>'CO2 Concentration Data'!G351</f>
        <v>852.90993203005178</v>
      </c>
      <c r="D351">
        <f>'CO2 Concentration Data'!H351</f>
        <v>778.7557476670504</v>
      </c>
      <c r="E351">
        <f>'CO2 Concentration Data'!I351</f>
        <v>562.95293602836159</v>
      </c>
      <c r="F351">
        <f>'CO2 Concentration Data'!K351-'CO2 Concentration Data'!$N$2</f>
        <v>398.05968941058603</v>
      </c>
    </row>
    <row r="352" spans="1:6" x14ac:dyDescent="0.25">
      <c r="A352">
        <f>'CO2 Concentration Data'!A352/60000</f>
        <v>29.077566666666666</v>
      </c>
      <c r="C352">
        <f>'CO2 Concentration Data'!G352</f>
        <v>846.1456339705137</v>
      </c>
      <c r="D352">
        <f>'CO2 Concentration Data'!H352</f>
        <v>716.19071530536348</v>
      </c>
      <c r="E352">
        <f>'CO2 Concentration Data'!I352</f>
        <v>561.34608030187462</v>
      </c>
      <c r="F352">
        <f>'CO2 Concentration Data'!K352-'CO2 Concentration Data'!$N$2</f>
        <v>398.04790348753738</v>
      </c>
    </row>
    <row r="353" spans="1:6" x14ac:dyDescent="0.25">
      <c r="A353">
        <f>'CO2 Concentration Data'!A353/60000</f>
        <v>29.160900000000002</v>
      </c>
      <c r="C353">
        <f>'CO2 Concentration Data'!G353</f>
        <v>828.95631049810561</v>
      </c>
      <c r="D353">
        <f>'CO2 Concentration Data'!H353</f>
        <v>700.29665008492748</v>
      </c>
      <c r="E353">
        <f>'CO2 Concentration Data'!I353</f>
        <v>560.74345793387931</v>
      </c>
      <c r="F353">
        <f>'CO2 Concentration Data'!K353-'CO2 Concentration Data'!$N$2</f>
        <v>397.91826776211173</v>
      </c>
    </row>
    <row r="354" spans="1:6" x14ac:dyDescent="0.25">
      <c r="A354">
        <f>'CO2 Concentration Data'!A354/60000</f>
        <v>29.244233333333334</v>
      </c>
      <c r="C354">
        <f>'CO2 Concentration Data'!G354</f>
        <v>824.61918357928187</v>
      </c>
      <c r="D354">
        <f>'CO2 Concentration Data'!H354</f>
        <v>738.75779922828985</v>
      </c>
      <c r="E354">
        <f>'CO2 Concentration Data'!I354</f>
        <v>558.53405014065333</v>
      </c>
      <c r="F354">
        <f>'CO2 Concentration Data'!K354-'CO2 Concentration Data'!$N$2</f>
        <v>397.62953189647675</v>
      </c>
    </row>
    <row r="355" spans="1:6" x14ac:dyDescent="0.25">
      <c r="A355">
        <f>'CO2 Concentration Data'!A355/60000</f>
        <v>29.327616666666668</v>
      </c>
      <c r="C355">
        <f>'CO2 Concentration Data'!G355</f>
        <v>815.70624495449431</v>
      </c>
      <c r="D355">
        <f>'CO2 Concentration Data'!H355</f>
        <v>728.80885453647159</v>
      </c>
      <c r="E355">
        <f>'CO2 Concentration Data'!I355</f>
        <v>555.21983802044826</v>
      </c>
      <c r="F355">
        <f>'CO2 Concentration Data'!K355-'CO2 Concentration Data'!$N$2</f>
        <v>397.18955304171868</v>
      </c>
    </row>
    <row r="356" spans="1:6" x14ac:dyDescent="0.25">
      <c r="A356">
        <f>'CO2 Concentration Data'!A356/60000</f>
        <v>29.410900000000002</v>
      </c>
      <c r="C356">
        <f>'CO2 Concentration Data'!G356</f>
        <v>821.1574901961684</v>
      </c>
      <c r="D356">
        <f>'CO2 Concentration Data'!H356</f>
        <v>763.95367125733424</v>
      </c>
      <c r="E356">
        <f>'CO2 Concentration Data'!I356</f>
        <v>556.92713415594676</v>
      </c>
      <c r="F356">
        <f>'CO2 Concentration Data'!K356-'CO2 Concentration Data'!$N$2</f>
        <v>396.88706804556756</v>
      </c>
    </row>
    <row r="357" spans="1:6" x14ac:dyDescent="0.25">
      <c r="A357">
        <f>'CO2 Concentration Data'!A357/60000</f>
        <v>29.494283333333332</v>
      </c>
      <c r="C357">
        <f>'CO2 Concentration Data'!G357</f>
        <v>824.42024908426856</v>
      </c>
      <c r="D357">
        <f>'CO2 Concentration Data'!H357</f>
        <v>741.42703825469471</v>
      </c>
      <c r="E357">
        <f>'CO2 Concentration Data'!I357</f>
        <v>552.00606630925461</v>
      </c>
      <c r="F357">
        <f>'CO2 Concentration Data'!K357-'CO2 Concentration Data'!$N$2</f>
        <v>396.51190764277936</v>
      </c>
    </row>
    <row r="358" spans="1:6" x14ac:dyDescent="0.25">
      <c r="A358">
        <f>'CO2 Concentration Data'!A358/60000</f>
        <v>29.577566666666666</v>
      </c>
      <c r="C358">
        <f>'CO2 Concentration Data'!G358</f>
        <v>829.19499528524591</v>
      </c>
      <c r="D358">
        <f>'CO2 Concentration Data'!H358</f>
        <v>820.77587813466948</v>
      </c>
      <c r="E358">
        <f>'CO2 Concentration Data'!I358</f>
        <v>553.11081037801409</v>
      </c>
      <c r="F358">
        <f>'CO2 Concentration Data'!K358-'CO2 Concentration Data'!$N$2</f>
        <v>396.41369816467227</v>
      </c>
    </row>
    <row r="359" spans="1:6" x14ac:dyDescent="0.25">
      <c r="A359">
        <f>'CO2 Concentration Data'!A359/60000</f>
        <v>29.660900000000002</v>
      </c>
      <c r="C359">
        <f>'CO2 Concentration Data'!G359</f>
        <v>900.9763592968302</v>
      </c>
      <c r="D359">
        <f>'CO2 Concentration Data'!H359</f>
        <v>799.09849202247995</v>
      </c>
      <c r="E359">
        <f>'CO2 Concentration Data'!I359</f>
        <v>554.71765606146448</v>
      </c>
      <c r="F359">
        <f>'CO2 Concentration Data'!K359-'CO2 Concentration Data'!$N$2</f>
        <v>396.19763770567437</v>
      </c>
    </row>
    <row r="360" spans="1:6" x14ac:dyDescent="0.25">
      <c r="A360">
        <f>'CO2 Concentration Data'!A360/60000</f>
        <v>29.744233333333334</v>
      </c>
      <c r="C360">
        <f>'CO2 Concentration Data'!G360</f>
        <v>875.07303169464774</v>
      </c>
      <c r="D360">
        <f>'CO2 Concentration Data'!H360</f>
        <v>784.94351305314194</v>
      </c>
      <c r="E360">
        <f>'CO2 Concentration Data'!I360</f>
        <v>556.92713415594676</v>
      </c>
      <c r="F360">
        <f>'CO2 Concentration Data'!K360-'CO2 Concentration Data'!$N$2</f>
        <v>396.16621008342315</v>
      </c>
    </row>
    <row r="361" spans="1:6" x14ac:dyDescent="0.25">
      <c r="A361">
        <f>'CO2 Concentration Data'!A361/60000</f>
        <v>29.827566666666666</v>
      </c>
      <c r="C361">
        <f>'CO2 Concentration Data'!G361</f>
        <v>868.34848392723677</v>
      </c>
      <c r="D361">
        <f>'CO2 Concentration Data'!H361</f>
        <v>791.81877826850041</v>
      </c>
      <c r="E361">
        <f>'CO2 Concentration Data'!I361</f>
        <v>566.76933010755045</v>
      </c>
      <c r="F361">
        <f>'CO2 Concentration Data'!K361-'CO2 Concentration Data'!$N$2</f>
        <v>396.11317755450204</v>
      </c>
    </row>
    <row r="362" spans="1:6" x14ac:dyDescent="0.25">
      <c r="A362">
        <f>'CO2 Concentration Data'!A362/60000</f>
        <v>29.910900000000002</v>
      </c>
      <c r="C362">
        <f>'CO2 Concentration Data'!G362</f>
        <v>903.80139942757103</v>
      </c>
      <c r="D362">
        <f>'CO2 Concentration Data'!H362</f>
        <v>750.93108753188801</v>
      </c>
      <c r="E362">
        <f>'CO2 Concentration Data'!I362</f>
        <v>568.47662624304883</v>
      </c>
      <c r="F362">
        <f>'CO2 Concentration Data'!K362-'CO2 Concentration Data'!$N$2</f>
        <v>396.02675282092986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2017-04-24T06:53:55Z</dcterms:modified>
</cp:coreProperties>
</file>